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000" windowHeight="11055"/>
  </bookViews>
  <sheets>
    <sheet name="Single Piece BD-Flats Q4" sheetId="1" r:id="rId1"/>
    <sheet name="Single Piece BD-Parcels Q4" sheetId="2" r:id="rId2"/>
    <sheet name="Presort Flats BD Q4" sheetId="3" r:id="rId3"/>
    <sheet name="Presort Parcels BD Q4" sheetId="4" r:id="rId4"/>
  </sheets>
  <externalReferences>
    <externalReference r:id="rId5"/>
  </externalReferences>
  <definedNames>
    <definedName name="_xlnm.Print_Area" localSheetId="1">'Single Piece BD-Parcels Q4'!$A$1:$J$42</definedName>
    <definedName name="rowHoldingTimePeriodIDs" localSheetId="1">[1]RPW!#REF!</definedName>
    <definedName name="rowHoldingTimePeriodIDs">[1]RPW!#REF!</definedName>
  </definedNames>
  <calcPr calcId="145621"/>
</workbook>
</file>

<file path=xl/calcChain.xml><?xml version="1.0" encoding="utf-8"?>
<calcChain xmlns="http://schemas.openxmlformats.org/spreadsheetml/2006/main">
  <c r="F40" i="1" l="1"/>
  <c r="E37" i="2" l="1"/>
  <c r="G37" i="2"/>
  <c r="F37" i="2"/>
  <c r="D37" i="2"/>
  <c r="C37" i="2"/>
  <c r="H37" i="2"/>
  <c r="I37" i="2"/>
  <c r="J37" i="2" l="1"/>
  <c r="J34" i="1" l="1"/>
  <c r="J33" i="1"/>
  <c r="J28" i="1"/>
  <c r="J32" i="1"/>
  <c r="J17" i="1"/>
  <c r="C37" i="1"/>
  <c r="J35" i="1"/>
  <c r="J27" i="1"/>
  <c r="J23" i="1"/>
  <c r="J30" i="1"/>
  <c r="G37" i="1"/>
  <c r="J18" i="1"/>
  <c r="J26" i="1"/>
  <c r="E37" i="1"/>
  <c r="H37" i="1"/>
  <c r="F37" i="1"/>
  <c r="J19" i="1"/>
  <c r="J21" i="1"/>
  <c r="J29" i="1"/>
  <c r="J20" i="1"/>
  <c r="J22" i="1"/>
  <c r="J24" i="1"/>
  <c r="D37" i="1"/>
  <c r="J25" i="1"/>
  <c r="I37" i="1"/>
  <c r="J31" i="1"/>
  <c r="J37" i="1" l="1"/>
  <c r="C44" i="3" l="1"/>
  <c r="C44" i="4"/>
</calcChain>
</file>

<file path=xl/sharedStrings.xml><?xml version="1.0" encoding="utf-8"?>
<sst xmlns="http://schemas.openxmlformats.org/spreadsheetml/2006/main" count="348" uniqueCount="79">
  <si>
    <t>PACKAGE SERVICES</t>
  </si>
  <si>
    <t>Single Piece Bound Printed Matter Flats</t>
  </si>
  <si>
    <t>RPW Data</t>
  </si>
  <si>
    <t>Revenue (excluding fees)</t>
  </si>
  <si>
    <t>Pieces</t>
  </si>
  <si>
    <t>Pounds</t>
  </si>
  <si>
    <t>Pieces 1/ 2/</t>
  </si>
  <si>
    <t>Weight</t>
  </si>
  <si>
    <t>(Pounds)</t>
  </si>
  <si>
    <t>Zones 1&amp;2</t>
  </si>
  <si>
    <t>Zone 3</t>
  </si>
  <si>
    <t>Zone 4</t>
  </si>
  <si>
    <t>Zone 5</t>
  </si>
  <si>
    <t>Zone 6</t>
  </si>
  <si>
    <t>Zone 7</t>
  </si>
  <si>
    <t>Zone 8</t>
  </si>
  <si>
    <t>Total</t>
  </si>
  <si>
    <t>0.0 - 1.0</t>
  </si>
  <si>
    <t>1.0 - 1.5</t>
  </si>
  <si>
    <t>1.5 - 2.0</t>
  </si>
  <si>
    <t>2.0 - 2.5</t>
  </si>
  <si>
    <t>2.5 - 3.0</t>
  </si>
  <si>
    <t>3.0 - 3.5</t>
  </si>
  <si>
    <t>3.5 - 4.0</t>
  </si>
  <si>
    <t>4.0 - 4.5</t>
  </si>
  <si>
    <t>4.5 - 5.0</t>
  </si>
  <si>
    <t>5.0 - 6.0</t>
  </si>
  <si>
    <t>6.0 - 7.0</t>
  </si>
  <si>
    <t>7.0 - 8.0</t>
  </si>
  <si>
    <t>8.0 - 9.0</t>
  </si>
  <si>
    <t>9.0 - 10.0</t>
  </si>
  <si>
    <t>10.0 - 11.0</t>
  </si>
  <si>
    <t>11.0 - 12.0</t>
  </si>
  <si>
    <t>12.0 - 13.0</t>
  </si>
  <si>
    <t>13.0 - 14.0</t>
  </si>
  <si>
    <t>14.0 - 15.0</t>
  </si>
  <si>
    <t xml:space="preserve">  Total</t>
  </si>
  <si>
    <t xml:space="preserve"> </t>
  </si>
  <si>
    <t xml:space="preserve">                1/  Distribution of pieces estimated on the basis of a special weight report.</t>
  </si>
  <si>
    <t xml:space="preserve">                      Revenue as calculated should be adjusted to RPW revenue by multiplying by </t>
  </si>
  <si>
    <t>Single Piece Bound Printed Matter Parcels</t>
  </si>
  <si>
    <t>Presort Bound Printed Matter Flats</t>
  </si>
  <si>
    <t xml:space="preserve">           Basic Presort</t>
  </si>
  <si>
    <t>Carrier Route Presort</t>
  </si>
  <si>
    <t>Basic</t>
  </si>
  <si>
    <t>Carrier</t>
  </si>
  <si>
    <t>Non-Drop-</t>
  </si>
  <si>
    <t>Presort</t>
  </si>
  <si>
    <t>Route</t>
  </si>
  <si>
    <t>Zone</t>
  </si>
  <si>
    <t>Shipped</t>
  </si>
  <si>
    <t>DBMC</t>
  </si>
  <si>
    <t>DSCF</t>
  </si>
  <si>
    <t>DDU</t>
  </si>
  <si>
    <t>---------</t>
  </si>
  <si>
    <t xml:space="preserve">  --------------</t>
  </si>
  <si>
    <t>Unzoned</t>
  </si>
  <si>
    <t>---</t>
  </si>
  <si>
    <t>1 &amp; 2</t>
  </si>
  <si>
    <t>3</t>
  </si>
  <si>
    <t>4</t>
  </si>
  <si>
    <t>5</t>
  </si>
  <si>
    <t>6</t>
  </si>
  <si>
    <t>7</t>
  </si>
  <si>
    <t>8</t>
  </si>
  <si>
    <t>Pounds 1/</t>
  </si>
  <si>
    <t>Revenues</t>
  </si>
  <si>
    <t>All Categories</t>
  </si>
  <si>
    <t>Gross Revenue</t>
  </si>
  <si>
    <t>Adjustments</t>
  </si>
  <si>
    <t xml:space="preserve">   Barcode Discount</t>
  </si>
  <si>
    <t>IM Incentives</t>
  </si>
  <si>
    <t>Adjusted Revenue</t>
  </si>
  <si>
    <t>1/  Distribution of pieces and weight estimated on the basis of a special weight report.</t>
  </si>
  <si>
    <t xml:space="preserve">     Revenue as calculated should be adjusted to RPW revenue by multiplying by </t>
  </si>
  <si>
    <t>Presort Bound Printed Matter Parcels</t>
  </si>
  <si>
    <t xml:space="preserve">Q 4, FY 2014 Billing Determinants </t>
  </si>
  <si>
    <t>Q 4, FY 2014</t>
  </si>
  <si>
    <t xml:space="preserve">Q 4, FY 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</si>
</sst>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3" formatCode="_(* #,##0.00_);_(* \(#,##0.00\);_(* &quot;-&quot;??_);_(@_)"/>
    <numFmt numFmtId="164" formatCode="General_)"/>
    <numFmt numFmtId="165" formatCode="&quot;$&quot;#,##0"/>
    <numFmt numFmtId="166" formatCode="_(* #,##0_);_(* \(#,##0\);_(* &quot;-&quot;??_);_(@_)"/>
    <numFmt numFmtId="167" formatCode="0.000000%"/>
    <numFmt numFmtId="168" formatCode="0.00000%"/>
    <numFmt numFmtId="169" formatCode="0.000000000_)"/>
    <numFmt numFmtId="170" formatCode="0.0000000_)"/>
  </numFmts>
  <fonts count="38" x14ac:knownFonts="1">
    <font>
      <sz val="12"/>
      <name val="Helv"/>
    </font>
    <font>
      <sz val="12"/>
      <name val="Helv"/>
    </font>
    <font>
      <b/>
      <sz val="10"/>
      <name val="Helv"/>
    </font>
    <font>
      <sz val="10"/>
      <name val="Helv"/>
    </font>
    <font>
      <sz val="10"/>
      <color indexed="12"/>
      <name val="Helv"/>
    </font>
    <font>
      <sz val="10"/>
      <color indexed="8"/>
      <name val="Helv"/>
    </font>
    <font>
      <u/>
      <sz val="10"/>
      <name val="Helv"/>
    </font>
    <font>
      <sz val="10"/>
      <name val="Helv"/>
      <family val="2"/>
    </font>
    <font>
      <sz val="10"/>
      <name val="Arial"/>
      <family val="2"/>
    </font>
    <font>
      <sz val="10"/>
      <color indexed="10"/>
      <name val="Helv"/>
    </font>
    <font>
      <sz val="10"/>
      <color indexed="14"/>
      <name val="Helv"/>
    </font>
    <font>
      <b/>
      <sz val="12"/>
      <name val="Helv"/>
    </font>
    <font>
      <sz val="12"/>
      <color indexed="8"/>
      <name val="Helv"/>
      <family val="2"/>
    </font>
    <font>
      <sz val="12"/>
      <color indexed="8"/>
      <name val="Helv"/>
    </font>
    <font>
      <u/>
      <sz val="12"/>
      <color indexed="8"/>
      <name val="Helv"/>
      <family val="2"/>
    </font>
    <font>
      <sz val="12"/>
      <color indexed="10"/>
      <name val="Helv"/>
      <family val="2"/>
    </font>
    <font>
      <b/>
      <sz val="12"/>
      <color indexed="10"/>
      <name val="Helv"/>
    </font>
    <font>
      <sz val="11"/>
      <name val="Helv"/>
    </font>
    <font>
      <sz val="12"/>
      <color indexed="14"/>
      <name val="Helv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164" fontId="0" fillId="0" borderId="0"/>
    <xf numFmtId="43" fontId="8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21" applyNumberFormat="0" applyAlignment="0" applyProtection="0"/>
    <xf numFmtId="0" fontId="23" fillId="21" borderId="2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8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21" applyNumberFormat="0" applyAlignment="0" applyProtection="0"/>
    <xf numFmtId="0" fontId="30" fillId="0" borderId="26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8" fillId="0" borderId="0"/>
    <xf numFmtId="0" fontId="32" fillId="0" borderId="0"/>
    <xf numFmtId="0" fontId="33" fillId="23" borderId="27" applyNumberFormat="0" applyFont="0" applyAlignment="0" applyProtection="0"/>
    <xf numFmtId="0" fontId="8" fillId="23" borderId="27" applyNumberFormat="0" applyFont="0" applyAlignment="0" applyProtection="0"/>
    <xf numFmtId="0" fontId="34" fillId="20" borderId="28" applyNumberFormat="0" applyAlignment="0" applyProtection="0"/>
    <xf numFmtId="9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37" fillId="0" borderId="0" applyNumberFormat="0" applyFill="0" applyBorder="0" applyAlignment="0" applyProtection="0"/>
  </cellStyleXfs>
  <cellXfs count="103">
    <xf numFmtId="164" fontId="0" fillId="0" borderId="0" xfId="0"/>
    <xf numFmtId="164" fontId="2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/>
    <xf numFmtId="164" fontId="3" fillId="0" borderId="0" xfId="0" applyFont="1" applyBorder="1"/>
    <xf numFmtId="164" fontId="3" fillId="0" borderId="1" xfId="0" applyFont="1" applyBorder="1"/>
    <xf numFmtId="164" fontId="3" fillId="0" borderId="2" xfId="0" applyFont="1" applyBorder="1"/>
    <xf numFmtId="164" fontId="3" fillId="0" borderId="3" xfId="0" applyFont="1" applyBorder="1"/>
    <xf numFmtId="164" fontId="3" fillId="0" borderId="4" xfId="0" applyFont="1" applyBorder="1" applyAlignment="1">
      <alignment horizontal="left"/>
    </xf>
    <xf numFmtId="164" fontId="3" fillId="0" borderId="5" xfId="0" applyFont="1" applyBorder="1"/>
    <xf numFmtId="165" fontId="3" fillId="0" borderId="6" xfId="0" applyNumberFormat="1" applyFont="1" applyFill="1" applyBorder="1"/>
    <xf numFmtId="164" fontId="3" fillId="0" borderId="7" xfId="0" applyFont="1" applyBorder="1" applyAlignment="1">
      <alignment horizontal="left"/>
    </xf>
    <xf numFmtId="3" fontId="3" fillId="0" borderId="8" xfId="0" applyNumberFormat="1" applyFont="1" applyFill="1" applyBorder="1"/>
    <xf numFmtId="5" fontId="4" fillId="0" borderId="0" xfId="0" applyNumberFormat="1" applyFont="1" applyProtection="1"/>
    <xf numFmtId="164" fontId="3" fillId="0" borderId="9" xfId="0" applyFont="1" applyBorder="1" applyAlignment="1">
      <alignment horizontal="left"/>
    </xf>
    <xf numFmtId="164" fontId="3" fillId="0" borderId="10" xfId="0" applyFont="1" applyBorder="1"/>
    <xf numFmtId="3" fontId="3" fillId="0" borderId="11" xfId="0" applyNumberFormat="1" applyFont="1" applyFill="1" applyBorder="1"/>
    <xf numFmtId="37" fontId="5" fillId="0" borderId="0" xfId="0" applyNumberFormat="1" applyFont="1" applyProtection="1"/>
    <xf numFmtId="164" fontId="3" fillId="0" borderId="0" xfId="0" applyFont="1" applyAlignment="1">
      <alignment horizontal="left"/>
    </xf>
    <xf numFmtId="37" fontId="4" fillId="0" borderId="0" xfId="0" applyNumberFormat="1" applyFont="1" applyProtection="1"/>
    <xf numFmtId="164" fontId="3" fillId="0" borderId="12" xfId="0" applyFont="1" applyBorder="1" applyAlignment="1">
      <alignment horizontal="centerContinuous"/>
    </xf>
    <xf numFmtId="164" fontId="3" fillId="0" borderId="0" xfId="0" applyFont="1" applyAlignment="1">
      <alignment horizontal="center"/>
    </xf>
    <xf numFmtId="164" fontId="6" fillId="0" borderId="0" xfId="0" applyFont="1" applyAlignment="1">
      <alignment horizontal="center"/>
    </xf>
    <xf numFmtId="37" fontId="3" fillId="0" borderId="0" xfId="0" applyNumberFormat="1" applyFont="1" applyFill="1" applyProtection="1"/>
    <xf numFmtId="37" fontId="3" fillId="0" borderId="0" xfId="0" applyNumberFormat="1" applyFont="1" applyProtection="1"/>
    <xf numFmtId="164" fontId="3" fillId="0" borderId="0" xfId="0" applyFont="1" applyBorder="1" applyAlignment="1">
      <alignment horizontal="center"/>
    </xf>
    <xf numFmtId="164" fontId="7" fillId="0" borderId="0" xfId="0" applyFont="1" applyBorder="1" applyAlignment="1">
      <alignment horizontal="center"/>
    </xf>
    <xf numFmtId="164" fontId="3" fillId="0" borderId="0" xfId="0" applyFont="1" applyBorder="1" applyAlignment="1">
      <alignment horizontal="left"/>
    </xf>
    <xf numFmtId="166" fontId="1" fillId="0" borderId="0" xfId="1" applyNumberFormat="1" applyFont="1"/>
    <xf numFmtId="37" fontId="3" fillId="0" borderId="0" xfId="0" applyNumberFormat="1" applyFont="1" applyAlignment="1" applyProtection="1">
      <alignment horizontal="left"/>
    </xf>
    <xf numFmtId="167" fontId="3" fillId="0" borderId="0" xfId="0" applyNumberFormat="1" applyFont="1" applyAlignment="1" applyProtection="1">
      <alignment horizontal="left"/>
    </xf>
    <xf numFmtId="168" fontId="3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Alignment="1" applyProtection="1">
      <alignment horizontal="left"/>
    </xf>
    <xf numFmtId="3" fontId="10" fillId="0" borderId="0" xfId="0" applyNumberFormat="1" applyFont="1" applyFill="1"/>
    <xf numFmtId="164" fontId="3" fillId="0" borderId="0" xfId="0" applyFont="1" applyFill="1"/>
    <xf numFmtId="165" fontId="0" fillId="0" borderId="0" xfId="0" applyNumberFormat="1"/>
    <xf numFmtId="37" fontId="9" fillId="0" borderId="0" xfId="0" quotePrefix="1" applyNumberFormat="1" applyFont="1" applyAlignment="1" applyProtection="1">
      <alignment horizontal="left"/>
    </xf>
    <xf numFmtId="164" fontId="11" fillId="0" borderId="0" xfId="0" applyFont="1" applyAlignment="1">
      <alignment horizontal="centerContinuous"/>
    </xf>
    <xf numFmtId="164" fontId="0" fillId="0" borderId="0" xfId="0" applyAlignment="1">
      <alignment horizontal="centerContinuous"/>
    </xf>
    <xf numFmtId="164" fontId="1" fillId="0" borderId="1" xfId="0" applyFont="1" applyBorder="1"/>
    <xf numFmtId="164" fontId="1" fillId="0" borderId="2" xfId="0" applyFont="1" applyBorder="1"/>
    <xf numFmtId="164" fontId="1" fillId="0" borderId="3" xfId="0" applyFont="1" applyBorder="1"/>
    <xf numFmtId="164" fontId="1" fillId="0" borderId="4" xfId="0" applyFont="1" applyBorder="1" applyAlignment="1">
      <alignment horizontal="left"/>
    </xf>
    <xf numFmtId="164" fontId="1" fillId="0" borderId="5" xfId="0" applyFont="1" applyBorder="1"/>
    <xf numFmtId="165" fontId="1" fillId="0" borderId="6" xfId="0" applyNumberFormat="1" applyFont="1" applyBorder="1"/>
    <xf numFmtId="164" fontId="1" fillId="0" borderId="7" xfId="0" applyFont="1" applyBorder="1" applyAlignment="1">
      <alignment horizontal="left"/>
    </xf>
    <xf numFmtId="164" fontId="1" fillId="0" borderId="0" xfId="0" applyFont="1" applyBorder="1"/>
    <xf numFmtId="3" fontId="1" fillId="0" borderId="8" xfId="0" applyNumberFormat="1" applyFont="1" applyBorder="1"/>
    <xf numFmtId="164" fontId="1" fillId="0" borderId="9" xfId="0" applyFont="1" applyBorder="1" applyAlignment="1">
      <alignment horizontal="left"/>
    </xf>
    <xf numFmtId="164" fontId="1" fillId="0" borderId="10" xfId="0" applyFont="1" applyBorder="1"/>
    <xf numFmtId="3" fontId="1" fillId="0" borderId="11" xfId="0" applyNumberFormat="1" applyFont="1" applyBorder="1"/>
    <xf numFmtId="164" fontId="12" fillId="0" borderId="0" xfId="0" applyFont="1"/>
    <xf numFmtId="164" fontId="12" fillId="0" borderId="13" xfId="0" applyFont="1" applyBorder="1" applyAlignment="1">
      <alignment horizontal="centerContinuous"/>
    </xf>
    <xf numFmtId="37" fontId="12" fillId="0" borderId="14" xfId="0" applyNumberFormat="1" applyFont="1" applyBorder="1" applyAlignment="1" applyProtection="1">
      <alignment horizontal="centerContinuous"/>
    </xf>
    <xf numFmtId="164" fontId="12" fillId="0" borderId="14" xfId="0" applyFont="1" applyBorder="1" applyAlignment="1">
      <alignment horizontal="centerContinuous"/>
    </xf>
    <xf numFmtId="164" fontId="0" fillId="0" borderId="14" xfId="0" applyBorder="1" applyAlignment="1">
      <alignment horizontal="centerContinuous"/>
    </xf>
    <xf numFmtId="164" fontId="0" fillId="0" borderId="15" xfId="0" applyBorder="1" applyAlignment="1">
      <alignment horizontal="centerContinuous"/>
    </xf>
    <xf numFmtId="164" fontId="12" fillId="0" borderId="15" xfId="0" applyFont="1" applyBorder="1" applyAlignment="1">
      <alignment horizontal="centerContinuous"/>
    </xf>
    <xf numFmtId="164" fontId="12" fillId="0" borderId="16" xfId="0" applyFont="1" applyBorder="1" applyAlignment="1">
      <alignment horizontal="center"/>
    </xf>
    <xf numFmtId="164" fontId="12" fillId="0" borderId="0" xfId="0" applyFont="1" applyAlignment="1">
      <alignment horizontal="center"/>
    </xf>
    <xf numFmtId="37" fontId="12" fillId="0" borderId="0" xfId="0" applyNumberFormat="1" applyFont="1" applyBorder="1" applyAlignment="1" applyProtection="1">
      <alignment horizontal="center"/>
    </xf>
    <xf numFmtId="164" fontId="12" fillId="0" borderId="0" xfId="0" applyFont="1" applyBorder="1" applyAlignment="1">
      <alignment horizontal="center"/>
    </xf>
    <xf numFmtId="164" fontId="12" fillId="0" borderId="17" xfId="0" applyFont="1" applyBorder="1" applyAlignment="1">
      <alignment horizontal="center"/>
    </xf>
    <xf numFmtId="164" fontId="12" fillId="0" borderId="18" xfId="0" applyFont="1" applyBorder="1" applyAlignment="1">
      <alignment horizontal="center"/>
    </xf>
    <xf numFmtId="164" fontId="13" fillId="0" borderId="0" xfId="0" applyFont="1" applyAlignment="1">
      <alignment horizontal="center"/>
    </xf>
    <xf numFmtId="164" fontId="14" fillId="0" borderId="0" xfId="0" applyFont="1"/>
    <xf numFmtId="164" fontId="12" fillId="0" borderId="19" xfId="0" applyFont="1" applyBorder="1" applyAlignment="1">
      <alignment horizontal="center"/>
    </xf>
    <xf numFmtId="164" fontId="12" fillId="0" borderId="20" xfId="0" applyFont="1" applyBorder="1" applyAlignment="1">
      <alignment horizontal="center"/>
    </xf>
    <xf numFmtId="164" fontId="13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 applyProtection="1">
      <alignment horizontal="center"/>
    </xf>
    <xf numFmtId="37" fontId="12" fillId="0" borderId="0" xfId="0" applyNumberFormat="1" applyFont="1" applyAlignment="1" applyProtection="1">
      <alignment horizontal="center"/>
    </xf>
    <xf numFmtId="37" fontId="12" fillId="0" borderId="19" xfId="0" quotePrefix="1" applyNumberFormat="1" applyFont="1" applyBorder="1" applyAlignment="1" applyProtection="1">
      <alignment horizontal="center"/>
    </xf>
    <xf numFmtId="37" fontId="12" fillId="0" borderId="20" xfId="0" applyNumberFormat="1" applyFont="1" applyBorder="1" applyAlignment="1" applyProtection="1">
      <alignment horizontal="center"/>
    </xf>
    <xf numFmtId="37" fontId="12" fillId="0" borderId="19" xfId="0" applyNumberFormat="1" applyFont="1" applyBorder="1" applyAlignment="1" applyProtection="1">
      <alignment horizontal="center"/>
    </xf>
    <xf numFmtId="37" fontId="12" fillId="0" borderId="20" xfId="0" quotePrefix="1" applyNumberFormat="1" applyFont="1" applyBorder="1" applyAlignment="1" applyProtection="1">
      <alignment horizontal="center"/>
    </xf>
    <xf numFmtId="37" fontId="12" fillId="0" borderId="0" xfId="0" applyNumberFormat="1" applyFont="1" applyProtection="1"/>
    <xf numFmtId="37" fontId="12" fillId="0" borderId="0" xfId="0" applyNumberFormat="1" applyFont="1" applyBorder="1" applyProtection="1"/>
    <xf numFmtId="164" fontId="12" fillId="0" borderId="0" xfId="0" applyFont="1" applyBorder="1" applyAlignment="1">
      <alignment horizontal="centerContinuous"/>
    </xf>
    <xf numFmtId="37" fontId="12" fillId="0" borderId="13" xfId="0" applyNumberFormat="1" applyFont="1" applyBorder="1" applyAlignment="1" applyProtection="1">
      <alignment horizontal="center"/>
    </xf>
    <xf numFmtId="164" fontId="12" fillId="0" borderId="0" xfId="0" applyFont="1" applyBorder="1"/>
    <xf numFmtId="5" fontId="12" fillId="0" borderId="0" xfId="0" applyNumberFormat="1" applyFont="1" applyBorder="1" applyProtection="1"/>
    <xf numFmtId="37" fontId="12" fillId="0" borderId="0" xfId="0" quotePrefix="1" applyNumberFormat="1" applyFont="1" applyAlignment="1" applyProtection="1">
      <alignment horizontal="center"/>
    </xf>
    <xf numFmtId="164" fontId="12" fillId="0" borderId="0" xfId="0" applyFont="1" applyAlignment="1">
      <alignment horizontal="left"/>
    </xf>
    <xf numFmtId="164" fontId="15" fillId="0" borderId="0" xfId="0" applyFont="1" applyAlignment="1">
      <alignment horizontal="left"/>
    </xf>
    <xf numFmtId="164" fontId="15" fillId="0" borderId="0" xfId="0" applyFont="1"/>
    <xf numFmtId="5" fontId="15" fillId="0" borderId="0" xfId="0" applyNumberFormat="1" applyFont="1" applyBorder="1" applyProtection="1"/>
    <xf numFmtId="169" fontId="12" fillId="0" borderId="0" xfId="0" applyNumberFormat="1" applyFont="1" applyProtection="1"/>
    <xf numFmtId="170" fontId="12" fillId="0" borderId="0" xfId="0" applyNumberFormat="1" applyFont="1" applyProtection="1"/>
    <xf numFmtId="164" fontId="12" fillId="0" borderId="7" xfId="0" applyFont="1" applyBorder="1" applyAlignment="1">
      <alignment horizontal="left"/>
    </xf>
    <xf numFmtId="37" fontId="16" fillId="0" borderId="0" xfId="0" applyNumberFormat="1" applyFont="1" applyBorder="1" applyProtection="1"/>
    <xf numFmtId="169" fontId="12" fillId="0" borderId="0" xfId="0" applyNumberFormat="1" applyFont="1" applyBorder="1" applyProtection="1"/>
    <xf numFmtId="164" fontId="12" fillId="0" borderId="7" xfId="0" quotePrefix="1" applyFont="1" applyBorder="1" applyAlignment="1">
      <alignment horizontal="left"/>
    </xf>
    <xf numFmtId="168" fontId="12" fillId="0" borderId="0" xfId="0" applyNumberFormat="1" applyFont="1" applyBorder="1" applyProtection="1"/>
    <xf numFmtId="170" fontId="12" fillId="0" borderId="0" xfId="0" applyNumberFormat="1" applyFont="1" applyBorder="1" applyProtection="1"/>
    <xf numFmtId="164" fontId="17" fillId="0" borderId="7" xfId="0" applyFont="1" applyBorder="1" applyAlignment="1">
      <alignment horizontal="left"/>
    </xf>
    <xf numFmtId="164" fontId="1" fillId="0" borderId="0" xfId="0" applyFont="1" applyAlignment="1">
      <alignment horizontal="left"/>
    </xf>
    <xf numFmtId="3" fontId="18" fillId="0" borderId="0" xfId="0" applyNumberFormat="1" applyFont="1"/>
    <xf numFmtId="164" fontId="1" fillId="0" borderId="0" xfId="0" applyFont="1"/>
    <xf numFmtId="37" fontId="13" fillId="0" borderId="0" xfId="0" applyNumberFormat="1" applyFont="1" applyBorder="1" applyProtection="1"/>
    <xf numFmtId="166" fontId="12" fillId="0" borderId="0" xfId="1" applyNumberFormat="1" applyFont="1"/>
    <xf numFmtId="164" fontId="11" fillId="0" borderId="0" xfId="0" applyFont="1" applyAlignment="1">
      <alignment horizontal="center"/>
    </xf>
    <xf numFmtId="165" fontId="12" fillId="0" borderId="0" xfId="0" quotePrefix="1" applyNumberFormat="1" applyFont="1" applyBorder="1" applyAlignment="1" applyProtection="1">
      <alignment horizontal="center"/>
    </xf>
    <xf numFmtId="165" fontId="12" fillId="0" borderId="0" xfId="0" applyNumberFormat="1" applyFont="1" applyBorder="1" applyProtection="1"/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1" builtinId="3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 2" xfId="38"/>
    <cellStyle name="Normal 4" xfId="39"/>
    <cellStyle name="Normal 5" xfId="40"/>
    <cellStyle name="Normal 6" xfId="41"/>
    <cellStyle name="Note 2" xfId="42"/>
    <cellStyle name="Note 3" xfId="43"/>
    <cellStyle name="Output 2" xfId="44"/>
    <cellStyle name="Percent 2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PM_BDs_2014--WP_Q4_11-17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_Input"/>
      <sheetName val="RPW"/>
      <sheetName val="Special Weight Reports"/>
      <sheetName val="SP Flats Working Area"/>
      <sheetName val="Single Piece BD-Flats BR"/>
      <sheetName val="Single Piece BD-Flats AR"/>
      <sheetName val="Single Piece BD-Flats Q2"/>
      <sheetName val="SP Parcels Working Area"/>
      <sheetName val="Single Piece BD-Parcels BR"/>
      <sheetName val="Single Piece BD-Parcels AR"/>
      <sheetName val="Single Piece BD-Parcels Q2"/>
      <sheetName val="Presort Flats Working Area"/>
      <sheetName val="Presort Flats BD Q2 BR"/>
      <sheetName val="Presort Flats BD Q2 AR"/>
      <sheetName val="Presort Flats BD Q2"/>
      <sheetName val="Presort Parcels Working Area"/>
      <sheetName val="Presort Parcels BD Q2 BR"/>
      <sheetName val="Presort Parcels BD Q2 AR"/>
      <sheetName val="Presort Parcels BD Q2"/>
    </sheetNames>
    <sheetDataSet>
      <sheetData sheetId="0"/>
      <sheetData sheetId="1">
        <row r="78">
          <cell r="C78">
            <v>1517900</v>
          </cell>
        </row>
      </sheetData>
      <sheetData sheetId="2"/>
      <sheetData sheetId="3">
        <row r="56">
          <cell r="T56">
            <v>80111.462637574557</v>
          </cell>
        </row>
      </sheetData>
      <sheetData sheetId="4"/>
      <sheetData sheetId="5"/>
      <sheetData sheetId="6"/>
      <sheetData sheetId="7">
        <row r="56">
          <cell r="G56">
            <v>9.9999999999999995E-8</v>
          </cell>
        </row>
      </sheetData>
      <sheetData sheetId="8"/>
      <sheetData sheetId="9"/>
      <sheetData sheetId="10"/>
      <sheetData sheetId="11">
        <row r="10">
          <cell r="CD10">
            <v>48684084</v>
          </cell>
        </row>
      </sheetData>
      <sheetData sheetId="12"/>
      <sheetData sheetId="13"/>
      <sheetData sheetId="14"/>
      <sheetData sheetId="15">
        <row r="10">
          <cell r="BD10">
            <v>72263855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4"/>
  <sheetViews>
    <sheetView tabSelected="1" workbookViewId="0">
      <selection activeCell="D10" sqref="D10"/>
    </sheetView>
  </sheetViews>
  <sheetFormatPr defaultRowHeight="15.75" x14ac:dyDescent="0.25"/>
  <cols>
    <col min="1" max="1" width="13.6640625" customWidth="1"/>
    <col min="2" max="2" width="7.5546875" customWidth="1"/>
    <col min="3" max="4" width="11" customWidth="1"/>
    <col min="5" max="5" width="15.5546875" customWidth="1"/>
    <col min="6" max="6" width="9.44140625" customWidth="1"/>
    <col min="7" max="10" width="11" customWidth="1"/>
    <col min="11" max="11" width="14.886718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 t="s">
        <v>78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</row>
    <row r="6" spans="1:10" ht="16.5" thickBot="1" x14ac:dyDescent="0.3">
      <c r="A6" s="5" t="s">
        <v>2</v>
      </c>
      <c r="B6" s="6"/>
      <c r="C6" s="7"/>
      <c r="D6" s="3"/>
      <c r="E6" s="3"/>
      <c r="F6" s="3"/>
      <c r="G6" s="3"/>
      <c r="H6" s="3"/>
      <c r="I6" s="3"/>
      <c r="J6" s="3"/>
    </row>
    <row r="7" spans="1:10" x14ac:dyDescent="0.25">
      <c r="A7" s="8" t="s">
        <v>3</v>
      </c>
      <c r="B7" s="9"/>
      <c r="C7" s="10">
        <v>1517900</v>
      </c>
      <c r="D7" s="3"/>
      <c r="E7" s="3"/>
      <c r="F7" s="3"/>
      <c r="G7" s="3"/>
      <c r="H7" s="3"/>
      <c r="I7" s="3"/>
      <c r="J7" s="3"/>
    </row>
    <row r="8" spans="1:10" x14ac:dyDescent="0.25">
      <c r="A8" s="11" t="s">
        <v>4</v>
      </c>
      <c r="B8" s="4"/>
      <c r="C8" s="12">
        <v>718678</v>
      </c>
      <c r="D8" s="13"/>
      <c r="E8" s="3"/>
      <c r="F8" s="3"/>
      <c r="G8" s="3"/>
      <c r="H8" s="3"/>
      <c r="I8" s="3"/>
      <c r="J8" s="3"/>
    </row>
    <row r="9" spans="1:10" ht="16.5" thickBot="1" x14ac:dyDescent="0.3">
      <c r="A9" s="14" t="s">
        <v>5</v>
      </c>
      <c r="B9" s="15"/>
      <c r="C9" s="16">
        <v>862145</v>
      </c>
      <c r="D9" s="17"/>
      <c r="E9" s="3"/>
      <c r="F9" s="3"/>
      <c r="G9" s="3"/>
      <c r="H9" s="3"/>
      <c r="I9" s="3"/>
      <c r="J9" s="3"/>
    </row>
    <row r="10" spans="1:10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2" t="s">
        <v>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22" t="s">
        <v>8</v>
      </c>
      <c r="B16" s="22"/>
      <c r="C16" s="22" t="s">
        <v>9</v>
      </c>
      <c r="D16" s="22" t="s">
        <v>10</v>
      </c>
      <c r="E16" s="22" t="s">
        <v>11</v>
      </c>
      <c r="F16" s="22" t="s">
        <v>12</v>
      </c>
      <c r="G16" s="22" t="s">
        <v>13</v>
      </c>
      <c r="H16" s="22" t="s">
        <v>14</v>
      </c>
      <c r="I16" s="22" t="s">
        <v>15</v>
      </c>
      <c r="J16" s="22" t="s">
        <v>16</v>
      </c>
    </row>
    <row r="17" spans="1:10" x14ac:dyDescent="0.25">
      <c r="A17" s="21" t="s">
        <v>17</v>
      </c>
      <c r="B17" s="22"/>
      <c r="C17" s="23">
        <v>80111.462637574557</v>
      </c>
      <c r="D17" s="23">
        <v>20894.567451591378</v>
      </c>
      <c r="E17" s="23">
        <v>65770.626425690672</v>
      </c>
      <c r="F17" s="23">
        <v>34475.637467726432</v>
      </c>
      <c r="G17" s="23">
        <v>10975.730029925457</v>
      </c>
      <c r="H17" s="23">
        <v>8590.7421818529929</v>
      </c>
      <c r="I17" s="23">
        <v>21181.723179118497</v>
      </c>
      <c r="J17" s="23">
        <f>SUM(C17:I17)</f>
        <v>242000.48937348</v>
      </c>
    </row>
    <row r="18" spans="1:10" x14ac:dyDescent="0.25">
      <c r="A18" s="21" t="s">
        <v>18</v>
      </c>
      <c r="B18" s="24"/>
      <c r="C18" s="23">
        <v>107301.52058779869</v>
      </c>
      <c r="D18" s="23">
        <v>36802.795342894125</v>
      </c>
      <c r="E18" s="23">
        <v>75306.589543987095</v>
      </c>
      <c r="F18" s="23">
        <v>66055.788016221064</v>
      </c>
      <c r="G18" s="23">
        <v>18118.728752162555</v>
      </c>
      <c r="H18" s="23">
        <v>11162.181839118413</v>
      </c>
      <c r="I18" s="23">
        <v>26456.215535432602</v>
      </c>
      <c r="J18" s="23">
        <f t="shared" ref="J18:J35" si="0">SUM(C18:I18)</f>
        <v>341203.81961761456</v>
      </c>
    </row>
    <row r="19" spans="1:10" x14ac:dyDescent="0.25">
      <c r="A19" s="21" t="s">
        <v>19</v>
      </c>
      <c r="B19" s="24"/>
      <c r="C19" s="23">
        <v>35119.743717665733</v>
      </c>
      <c r="D19" s="23">
        <v>10407.400985861366</v>
      </c>
      <c r="E19" s="23">
        <v>13372.682699978219</v>
      </c>
      <c r="F19" s="23">
        <v>18732.922947151117</v>
      </c>
      <c r="G19" s="23">
        <v>7444.1134087412302</v>
      </c>
      <c r="H19" s="23">
        <v>4935.4890668723665</v>
      </c>
      <c r="I19" s="23">
        <v>11690.628143248181</v>
      </c>
      <c r="J19" s="23">
        <f t="shared" si="0"/>
        <v>101702.98096951822</v>
      </c>
    </row>
    <row r="20" spans="1:10" x14ac:dyDescent="0.25">
      <c r="A20" s="21" t="s">
        <v>20</v>
      </c>
      <c r="B20" s="24"/>
      <c r="C20" s="23">
        <v>4478.8316946243776</v>
      </c>
      <c r="D20" s="23">
        <v>3088.9182079132511</v>
      </c>
      <c r="E20" s="23">
        <v>4234.5499125266551</v>
      </c>
      <c r="F20" s="23">
        <v>4715.1369287352372</v>
      </c>
      <c r="G20" s="23">
        <v>2434.8412729903675</v>
      </c>
      <c r="H20" s="23">
        <v>1954.2542567817857</v>
      </c>
      <c r="I20" s="23">
        <v>3397.0123739058895</v>
      </c>
      <c r="J20" s="23">
        <f t="shared" si="0"/>
        <v>24303.544647477571</v>
      </c>
    </row>
    <row r="21" spans="1:10" x14ac:dyDescent="0.25">
      <c r="A21" s="21" t="s">
        <v>21</v>
      </c>
      <c r="B21" s="24"/>
      <c r="C21" s="23">
        <v>1349.0336782784468</v>
      </c>
      <c r="D21" s="23">
        <v>340.00035794009636</v>
      </c>
      <c r="E21" s="23">
        <v>569.32611256244877</v>
      </c>
      <c r="F21" s="23">
        <v>601.2323045099065</v>
      </c>
      <c r="G21" s="23">
        <v>461.64271473977897</v>
      </c>
      <c r="H21" s="23">
        <v>308.09416599263864</v>
      </c>
      <c r="I21" s="23">
        <v>970.14764890238644</v>
      </c>
      <c r="J21" s="23">
        <f t="shared" si="0"/>
        <v>4599.476982925702</v>
      </c>
    </row>
    <row r="22" spans="1:10" x14ac:dyDescent="0.25">
      <c r="A22" s="21" t="s">
        <v>22</v>
      </c>
      <c r="B22" s="24"/>
      <c r="C22" s="23">
        <v>52.844630412976855</v>
      </c>
      <c r="D22" s="23">
        <v>221.34920663548797</v>
      </c>
      <c r="E22" s="23">
        <v>655.0740034212414</v>
      </c>
      <c r="F22" s="23">
        <v>306.10002899592257</v>
      </c>
      <c r="G22" s="23">
        <v>72.786000380137935</v>
      </c>
      <c r="H22" s="23">
        <v>58.827041403125179</v>
      </c>
      <c r="I22" s="23">
        <v>70.791863383421827</v>
      </c>
      <c r="J22" s="23">
        <f t="shared" si="0"/>
        <v>1437.7727746323135</v>
      </c>
    </row>
    <row r="23" spans="1:10" x14ac:dyDescent="0.25">
      <c r="A23" s="21" t="s">
        <v>23</v>
      </c>
      <c r="B23" s="24"/>
      <c r="C23" s="23">
        <v>335.01501544830609</v>
      </c>
      <c r="D23" s="23">
        <v>57.829972904767125</v>
      </c>
      <c r="E23" s="23">
        <v>150.55734325206615</v>
      </c>
      <c r="F23" s="23">
        <v>79.765479868644306</v>
      </c>
      <c r="G23" s="23">
        <v>17.947232970444968</v>
      </c>
      <c r="H23" s="23">
        <v>8.9736164852224842</v>
      </c>
      <c r="I23" s="23">
        <v>79.765479868644306</v>
      </c>
      <c r="J23" s="23">
        <f t="shared" si="0"/>
        <v>729.85414079809539</v>
      </c>
    </row>
    <row r="24" spans="1:10" x14ac:dyDescent="0.25">
      <c r="A24" s="21" t="s">
        <v>24</v>
      </c>
      <c r="B24" s="24"/>
      <c r="C24" s="23">
        <v>37.888602937606045</v>
      </c>
      <c r="D24" s="23">
        <v>0</v>
      </c>
      <c r="E24" s="23">
        <v>110.67460331774399</v>
      </c>
      <c r="F24" s="23">
        <v>0.99706849835805389</v>
      </c>
      <c r="G24" s="23">
        <v>0</v>
      </c>
      <c r="H24" s="23">
        <v>0</v>
      </c>
      <c r="I24" s="23">
        <v>0</v>
      </c>
      <c r="J24" s="23">
        <f t="shared" si="0"/>
        <v>149.56027475370809</v>
      </c>
    </row>
    <row r="25" spans="1:10" x14ac:dyDescent="0.25">
      <c r="A25" s="21" t="s">
        <v>25</v>
      </c>
      <c r="B25" s="24"/>
      <c r="C25" s="23">
        <v>323.05019346800947</v>
      </c>
      <c r="D25" s="23">
        <v>151.55441175042418</v>
      </c>
      <c r="E25" s="23">
        <v>9.9706849835805382</v>
      </c>
      <c r="F25" s="23">
        <v>0</v>
      </c>
      <c r="G25" s="23">
        <v>1.9941369967161078</v>
      </c>
      <c r="H25" s="23">
        <v>0</v>
      </c>
      <c r="I25" s="23">
        <v>1.9941369967161078</v>
      </c>
      <c r="J25" s="23">
        <f t="shared" si="0"/>
        <v>488.56356419544647</v>
      </c>
    </row>
    <row r="26" spans="1:10" x14ac:dyDescent="0.25">
      <c r="A26" s="21" t="s">
        <v>26</v>
      </c>
      <c r="B26" s="24"/>
      <c r="C26" s="23">
        <v>199.41369967161077</v>
      </c>
      <c r="D26" s="23">
        <v>25.9237809573094</v>
      </c>
      <c r="E26" s="23">
        <v>18.944301468803022</v>
      </c>
      <c r="F26" s="23">
        <v>15.953095973728862</v>
      </c>
      <c r="G26" s="23">
        <v>3.9882739934322156</v>
      </c>
      <c r="H26" s="23">
        <v>1.9941369967161078</v>
      </c>
      <c r="I26" s="23">
        <v>0.99706849835805389</v>
      </c>
      <c r="J26" s="23">
        <f t="shared" si="0"/>
        <v>267.21435755995839</v>
      </c>
    </row>
    <row r="27" spans="1:10" x14ac:dyDescent="0.25">
      <c r="A27" s="21" t="s">
        <v>27</v>
      </c>
      <c r="B27" s="24"/>
      <c r="C27" s="23">
        <v>645.10331843766085</v>
      </c>
      <c r="D27" s="23">
        <v>526.4521671330524</v>
      </c>
      <c r="E27" s="23">
        <v>184.45767219623997</v>
      </c>
      <c r="F27" s="23">
        <v>113.66580881281814</v>
      </c>
      <c r="G27" s="23">
        <v>7.9765479868644311</v>
      </c>
      <c r="H27" s="23">
        <v>9.9706849835805382</v>
      </c>
      <c r="I27" s="23">
        <v>69.794794885063766</v>
      </c>
      <c r="J27" s="23">
        <f t="shared" si="0"/>
        <v>1557.4209944352799</v>
      </c>
    </row>
    <row r="28" spans="1:10" x14ac:dyDescent="0.25">
      <c r="A28" s="25" t="s">
        <v>28</v>
      </c>
      <c r="B28" s="24"/>
      <c r="C28" s="23">
        <v>61.818246898199341</v>
      </c>
      <c r="D28" s="23">
        <v>3.9882739934322156</v>
      </c>
      <c r="E28" s="23">
        <v>0</v>
      </c>
      <c r="F28" s="23">
        <v>31.906191947457724</v>
      </c>
      <c r="G28" s="23">
        <v>0.99706849835805389</v>
      </c>
      <c r="H28" s="23">
        <v>0</v>
      </c>
      <c r="I28" s="23">
        <v>1.9941369967161078</v>
      </c>
      <c r="J28" s="23">
        <f t="shared" si="0"/>
        <v>100.70391833416343</v>
      </c>
    </row>
    <row r="29" spans="1:10" x14ac:dyDescent="0.25">
      <c r="A29" s="25" t="s">
        <v>29</v>
      </c>
      <c r="B29" s="24"/>
      <c r="C29" s="23">
        <v>15.953095973728862</v>
      </c>
      <c r="D29" s="23">
        <v>0</v>
      </c>
      <c r="E29" s="23">
        <v>0</v>
      </c>
      <c r="F29" s="23">
        <v>0</v>
      </c>
      <c r="G29" s="23">
        <v>0</v>
      </c>
      <c r="H29" s="23">
        <v>0.99706849835805389</v>
      </c>
      <c r="I29" s="23">
        <v>7.9765479868644311</v>
      </c>
      <c r="J29" s="23">
        <f t="shared" si="0"/>
        <v>24.926712458951346</v>
      </c>
    </row>
    <row r="30" spans="1:10" x14ac:dyDescent="0.25">
      <c r="A30" s="25" t="s">
        <v>30</v>
      </c>
      <c r="B30" s="24"/>
      <c r="C30" s="23">
        <v>1.9941369967161078</v>
      </c>
      <c r="D30" s="23">
        <v>1.9941369967161078</v>
      </c>
      <c r="E30" s="23">
        <v>0.99706849835805389</v>
      </c>
      <c r="F30" s="23">
        <v>5.9824109901483231</v>
      </c>
      <c r="G30" s="23">
        <v>14.956027475370808</v>
      </c>
      <c r="H30" s="23">
        <v>0.99706849835805389</v>
      </c>
      <c r="I30" s="23">
        <v>0</v>
      </c>
      <c r="J30" s="23">
        <f t="shared" si="0"/>
        <v>26.920849455667454</v>
      </c>
    </row>
    <row r="31" spans="1:10" x14ac:dyDescent="0.25">
      <c r="A31" s="26" t="s">
        <v>31</v>
      </c>
      <c r="B31" s="24"/>
      <c r="C31" s="23">
        <v>0</v>
      </c>
      <c r="D31" s="23">
        <v>1.9941369967161078</v>
      </c>
      <c r="E31" s="23">
        <v>2.9912054950741616</v>
      </c>
      <c r="F31" s="23">
        <v>0</v>
      </c>
      <c r="G31" s="23">
        <v>0</v>
      </c>
      <c r="H31" s="23">
        <v>0</v>
      </c>
      <c r="I31" s="23">
        <v>0</v>
      </c>
      <c r="J31" s="23">
        <f t="shared" si="0"/>
        <v>4.9853424917902691</v>
      </c>
    </row>
    <row r="32" spans="1:10" x14ac:dyDescent="0.25">
      <c r="A32" s="26" t="s">
        <v>32</v>
      </c>
      <c r="B32" s="24"/>
      <c r="C32" s="23">
        <v>59.824109901483233</v>
      </c>
      <c r="D32" s="23">
        <v>2.9912054950741616</v>
      </c>
      <c r="E32" s="23">
        <v>1.9941369967161078</v>
      </c>
      <c r="F32" s="23">
        <v>0</v>
      </c>
      <c r="G32" s="23">
        <v>0</v>
      </c>
      <c r="H32" s="23">
        <v>0</v>
      </c>
      <c r="I32" s="23">
        <v>0</v>
      </c>
      <c r="J32" s="23">
        <f t="shared" si="0"/>
        <v>64.809452393273503</v>
      </c>
    </row>
    <row r="33" spans="1:11" x14ac:dyDescent="0.25">
      <c r="A33" s="26" t="s">
        <v>33</v>
      </c>
      <c r="B33" s="24"/>
      <c r="C33" s="23">
        <v>4.9853424917902691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f t="shared" si="0"/>
        <v>4.9853424917902691</v>
      </c>
    </row>
    <row r="34" spans="1:11" x14ac:dyDescent="0.25">
      <c r="A34" s="26" t="s">
        <v>34</v>
      </c>
      <c r="B34" s="24"/>
      <c r="C34" s="23">
        <v>7.9765479868644311</v>
      </c>
      <c r="D34" s="23">
        <v>0</v>
      </c>
      <c r="E34" s="23">
        <v>0</v>
      </c>
      <c r="F34" s="23">
        <v>0.99706849835805389</v>
      </c>
      <c r="G34" s="23">
        <v>0</v>
      </c>
      <c r="H34" s="23">
        <v>0</v>
      </c>
      <c r="I34" s="23">
        <v>0</v>
      </c>
      <c r="J34" s="23">
        <f t="shared" si="0"/>
        <v>8.9736164852224842</v>
      </c>
    </row>
    <row r="35" spans="1:11" x14ac:dyDescent="0.25">
      <c r="A35" s="26" t="s">
        <v>35</v>
      </c>
      <c r="B35" s="24"/>
      <c r="C35" s="23">
        <v>0.99706849835805389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f t="shared" si="0"/>
        <v>0.99706849835805389</v>
      </c>
    </row>
    <row r="36" spans="1:11" x14ac:dyDescent="0.25">
      <c r="A36" s="4"/>
      <c r="B36" s="3"/>
      <c r="C36" s="24"/>
      <c r="D36" s="24"/>
      <c r="E36" s="24"/>
      <c r="F36" s="24"/>
      <c r="G36" s="24"/>
      <c r="H36" s="24"/>
      <c r="I36" s="24"/>
      <c r="J36" s="24"/>
    </row>
    <row r="37" spans="1:11" x14ac:dyDescent="0.25">
      <c r="A37" s="27" t="s">
        <v>36</v>
      </c>
      <c r="B37" s="24"/>
      <c r="C37" s="24">
        <f t="shared" ref="C37:J37" si="1">SUM(C17:C35)</f>
        <v>230107.45632506514</v>
      </c>
      <c r="D37" s="24">
        <f t="shared" si="1"/>
        <v>72527.759639063166</v>
      </c>
      <c r="E37" s="24">
        <f t="shared" si="1"/>
        <v>160389.43571437494</v>
      </c>
      <c r="F37" s="24">
        <f t="shared" si="1"/>
        <v>125136.08481792921</v>
      </c>
      <c r="G37" s="24">
        <f t="shared" si="1"/>
        <v>39555.701466860701</v>
      </c>
      <c r="H37" s="24">
        <f t="shared" si="1"/>
        <v>27032.521127483556</v>
      </c>
      <c r="I37" s="24">
        <f t="shared" si="1"/>
        <v>63929.040909223324</v>
      </c>
      <c r="J37" s="24">
        <f t="shared" si="1"/>
        <v>718678.00000000012</v>
      </c>
      <c r="K37" s="28"/>
    </row>
    <row r="38" spans="1:11" x14ac:dyDescent="0.25">
      <c r="A38" s="18" t="s">
        <v>37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1" x14ac:dyDescent="0.25">
      <c r="A39" s="18" t="s">
        <v>38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1" x14ac:dyDescent="0.25">
      <c r="A40" s="29" t="s">
        <v>39</v>
      </c>
      <c r="B40" s="24"/>
      <c r="C40" s="24"/>
      <c r="D40" s="24"/>
      <c r="E40" s="30"/>
      <c r="F40" s="31">
        <f>C7/1669814</f>
        <v>0.90902340021104144</v>
      </c>
      <c r="G40" s="24"/>
      <c r="H40" s="24"/>
      <c r="I40" s="24"/>
      <c r="J40" s="24"/>
    </row>
    <row r="41" spans="1:11" x14ac:dyDescent="0.25">
      <c r="A41" s="32"/>
      <c r="B41" s="3"/>
      <c r="C41" s="3"/>
      <c r="D41" s="3"/>
      <c r="E41" s="3"/>
      <c r="F41" s="3"/>
      <c r="G41" s="3"/>
      <c r="H41" s="3"/>
      <c r="I41" s="3"/>
      <c r="J41" s="3"/>
    </row>
    <row r="42" spans="1:11" x14ac:dyDescent="0.25">
      <c r="A42" s="18"/>
      <c r="B42" s="33"/>
      <c r="C42" s="3"/>
      <c r="D42" s="3"/>
      <c r="E42" s="3"/>
      <c r="F42" s="33"/>
      <c r="G42" s="34"/>
      <c r="H42" s="34"/>
      <c r="I42" s="34"/>
      <c r="J42" s="34"/>
    </row>
    <row r="43" spans="1:11" x14ac:dyDescent="0.25">
      <c r="F43" s="35"/>
    </row>
    <row r="44" spans="1:11" x14ac:dyDescent="0.25">
      <c r="A44" s="18"/>
      <c r="B44" s="33"/>
      <c r="C44" s="3"/>
      <c r="D44" s="3"/>
      <c r="E4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3"/>
  <sheetViews>
    <sheetView zoomScale="75" workbookViewId="0">
      <selection activeCell="A3" sqref="A3"/>
    </sheetView>
  </sheetViews>
  <sheetFormatPr defaultRowHeight="15.75" x14ac:dyDescent="0.25"/>
  <cols>
    <col min="1" max="1" width="13.6640625" customWidth="1"/>
    <col min="2" max="2" width="7.5546875" customWidth="1"/>
    <col min="3" max="4" width="11" customWidth="1"/>
    <col min="5" max="5" width="14.21875" customWidth="1"/>
    <col min="6" max="6" width="9.44140625" customWidth="1"/>
    <col min="7" max="10" width="11" customWidth="1"/>
    <col min="11" max="11" width="14.886718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 t="s">
        <v>77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</row>
    <row r="6" spans="1:10" ht="16.5" thickBot="1" x14ac:dyDescent="0.3">
      <c r="A6" s="5" t="s">
        <v>2</v>
      </c>
      <c r="B6" s="6"/>
      <c r="C6" s="7"/>
      <c r="D6" s="3"/>
      <c r="E6" s="3"/>
      <c r="F6" s="3"/>
      <c r="G6" s="3"/>
      <c r="H6" s="3"/>
      <c r="I6" s="3"/>
      <c r="J6" s="3"/>
    </row>
    <row r="7" spans="1:10" x14ac:dyDescent="0.25">
      <c r="A7" s="8" t="s">
        <v>3</v>
      </c>
      <c r="B7" s="9"/>
      <c r="C7" s="10">
        <v>3852671</v>
      </c>
      <c r="D7" s="3"/>
      <c r="E7" s="3"/>
      <c r="F7" s="3"/>
      <c r="G7" s="3"/>
      <c r="H7" s="3"/>
      <c r="I7" s="3"/>
      <c r="J7" s="3"/>
    </row>
    <row r="8" spans="1:10" x14ac:dyDescent="0.25">
      <c r="A8" s="11" t="s">
        <v>4</v>
      </c>
      <c r="B8" s="4"/>
      <c r="C8" s="12">
        <v>1179805</v>
      </c>
      <c r="D8" s="13"/>
      <c r="E8" s="3"/>
      <c r="F8" s="3"/>
      <c r="G8" s="3"/>
      <c r="H8" s="3"/>
      <c r="I8" s="3"/>
      <c r="J8" s="3"/>
    </row>
    <row r="9" spans="1:10" ht="16.5" thickBot="1" x14ac:dyDescent="0.3">
      <c r="A9" s="14" t="s">
        <v>5</v>
      </c>
      <c r="B9" s="15"/>
      <c r="C9" s="16">
        <v>3171719</v>
      </c>
      <c r="D9" s="17"/>
      <c r="E9" s="3"/>
      <c r="F9" s="3"/>
      <c r="G9" s="3"/>
      <c r="H9" s="3"/>
      <c r="I9" s="3"/>
      <c r="J9" s="3"/>
    </row>
    <row r="10" spans="1:10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2" t="s">
        <v>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22" t="s">
        <v>8</v>
      </c>
      <c r="B16" s="22"/>
      <c r="C16" s="22" t="s">
        <v>9</v>
      </c>
      <c r="D16" s="22" t="s">
        <v>10</v>
      </c>
      <c r="E16" s="22" t="s">
        <v>11</v>
      </c>
      <c r="F16" s="22" t="s">
        <v>12</v>
      </c>
      <c r="G16" s="22" t="s">
        <v>13</v>
      </c>
      <c r="H16" s="22" t="s">
        <v>14</v>
      </c>
      <c r="I16" s="22" t="s">
        <v>15</v>
      </c>
      <c r="J16" s="22" t="s">
        <v>16</v>
      </c>
    </row>
    <row r="17" spans="1:10" x14ac:dyDescent="0.25">
      <c r="A17" s="21" t="s">
        <v>17</v>
      </c>
      <c r="B17" s="22"/>
      <c r="C17" s="23">
        <v>14987.633314523166</v>
      </c>
      <c r="D17" s="23">
        <v>6823.9753245867414</v>
      </c>
      <c r="E17" s="23">
        <v>8858.5053137366958</v>
      </c>
      <c r="F17" s="23">
        <v>10382.274636154443</v>
      </c>
      <c r="G17" s="23">
        <v>5368.3074243999554</v>
      </c>
      <c r="H17" s="23">
        <v>4269.1079062033541</v>
      </c>
      <c r="I17" s="23">
        <v>8248.7847678251255</v>
      </c>
      <c r="J17" s="23">
        <v>58938.588687429481</v>
      </c>
    </row>
    <row r="18" spans="1:10" x14ac:dyDescent="0.25">
      <c r="A18" s="21" t="s">
        <v>18</v>
      </c>
      <c r="B18" s="24"/>
      <c r="C18" s="23">
        <v>46871.867935281116</v>
      </c>
      <c r="D18" s="23">
        <v>20443.195686056541</v>
      </c>
      <c r="E18" s="23">
        <v>36238.469304750004</v>
      </c>
      <c r="F18" s="23">
        <v>27073.507591073987</v>
      </c>
      <c r="G18" s="23">
        <v>19326.970812302199</v>
      </c>
      <c r="H18" s="23">
        <v>8958.5292776384194</v>
      </c>
      <c r="I18" s="23">
        <v>11165.440991810492</v>
      </c>
      <c r="J18" s="23">
        <v>170077.98159891277</v>
      </c>
    </row>
    <row r="19" spans="1:10" x14ac:dyDescent="0.25">
      <c r="A19" s="21" t="s">
        <v>19</v>
      </c>
      <c r="B19" s="24"/>
      <c r="C19" s="23">
        <v>140280.41711810033</v>
      </c>
      <c r="D19" s="23">
        <v>47502.870175639859</v>
      </c>
      <c r="E19" s="23">
        <v>44384.037854406328</v>
      </c>
      <c r="F19" s="23">
        <v>42618.721300013145</v>
      </c>
      <c r="G19" s="23">
        <v>15048.286143697615</v>
      </c>
      <c r="H19" s="23">
        <v>9757.6569041298499</v>
      </c>
      <c r="I19" s="23">
        <v>21130.5944167003</v>
      </c>
      <c r="J19" s="23">
        <v>320722.58391268743</v>
      </c>
    </row>
    <row r="20" spans="1:10" x14ac:dyDescent="0.25">
      <c r="A20" s="21" t="s">
        <v>20</v>
      </c>
      <c r="B20" s="24"/>
      <c r="C20" s="23">
        <v>85273.621480486487</v>
      </c>
      <c r="D20" s="23">
        <v>37220.619503487142</v>
      </c>
      <c r="E20" s="23">
        <v>36174.624221408478</v>
      </c>
      <c r="F20" s="23">
        <v>38116.57883971322</v>
      </c>
      <c r="G20" s="23">
        <v>9141.5518498841266</v>
      </c>
      <c r="H20" s="23">
        <v>7415.6064302182131</v>
      </c>
      <c r="I20" s="23">
        <v>11017.533215402624</v>
      </c>
      <c r="J20" s="23">
        <v>224360.13554060028</v>
      </c>
    </row>
    <row r="21" spans="1:10" x14ac:dyDescent="0.25">
      <c r="A21" s="21" t="s">
        <v>21</v>
      </c>
      <c r="B21" s="24"/>
      <c r="C21" s="23">
        <v>50866.441983015909</v>
      </c>
      <c r="D21" s="23">
        <v>11987.978482193816</v>
      </c>
      <c r="E21" s="23">
        <v>23662.051971191795</v>
      </c>
      <c r="F21" s="23">
        <v>23400.287129491539</v>
      </c>
      <c r="G21" s="23">
        <v>10277.994333363284</v>
      </c>
      <c r="H21" s="23">
        <v>5756.6983480609033</v>
      </c>
      <c r="I21" s="23">
        <v>6630.3119051174472</v>
      </c>
      <c r="J21" s="23">
        <v>132581.76415243471</v>
      </c>
    </row>
    <row r="22" spans="1:10" x14ac:dyDescent="0.25">
      <c r="A22" s="21" t="s">
        <v>22</v>
      </c>
      <c r="B22" s="24"/>
      <c r="C22" s="23">
        <v>13347.878757368313</v>
      </c>
      <c r="D22" s="23">
        <v>4612.8072715252338</v>
      </c>
      <c r="E22" s="23">
        <v>12786.042023962887</v>
      </c>
      <c r="F22" s="23">
        <v>13732.013342139826</v>
      </c>
      <c r="G22" s="23">
        <v>12806.259633687703</v>
      </c>
      <c r="H22" s="23">
        <v>2902.8231226947032</v>
      </c>
      <c r="I22" s="23">
        <v>2643.1864504391651</v>
      </c>
      <c r="J22" s="23">
        <v>62831.010601817827</v>
      </c>
    </row>
    <row r="23" spans="1:10" x14ac:dyDescent="0.25">
      <c r="A23" s="21" t="s">
        <v>23</v>
      </c>
      <c r="B23" s="24"/>
      <c r="C23" s="23">
        <v>12980.76952815454</v>
      </c>
      <c r="D23" s="23">
        <v>3795.5902047537047</v>
      </c>
      <c r="E23" s="23">
        <v>7397.5169899381144</v>
      </c>
      <c r="F23" s="23">
        <v>8959.593362360778</v>
      </c>
      <c r="G23" s="23">
        <v>5401.2940507930771</v>
      </c>
      <c r="H23" s="23">
        <v>2444.2026073580764</v>
      </c>
      <c r="I23" s="23">
        <v>2635.7378573826536</v>
      </c>
      <c r="J23" s="23">
        <v>43614.704600740944</v>
      </c>
    </row>
    <row r="24" spans="1:10" x14ac:dyDescent="0.25">
      <c r="A24" s="21" t="s">
        <v>24</v>
      </c>
      <c r="B24" s="24"/>
      <c r="C24" s="23">
        <v>13470.248500439571</v>
      </c>
      <c r="D24" s="23">
        <v>2300.5511698396435</v>
      </c>
      <c r="E24" s="23">
        <v>4284.0050923163762</v>
      </c>
      <c r="F24" s="23">
        <v>6473.8914509307087</v>
      </c>
      <c r="G24" s="23">
        <v>3014.5520185423729</v>
      </c>
      <c r="H24" s="23">
        <v>1629.1137100312649</v>
      </c>
      <c r="I24" s="23">
        <v>1731.2658433777062</v>
      </c>
      <c r="J24" s="23">
        <v>32903.627785477642</v>
      </c>
    </row>
    <row r="25" spans="1:10" x14ac:dyDescent="0.25">
      <c r="A25" s="21" t="s">
        <v>25</v>
      </c>
      <c r="B25" s="24"/>
      <c r="C25" s="23">
        <v>5339.5771368962687</v>
      </c>
      <c r="D25" s="23">
        <v>3283.7654532991401</v>
      </c>
      <c r="E25" s="23">
        <v>3344.4182824735894</v>
      </c>
      <c r="F25" s="23">
        <v>4351.0424298249782</v>
      </c>
      <c r="G25" s="23">
        <v>4157.3790103556839</v>
      </c>
      <c r="H25" s="23">
        <v>1331.1699877708115</v>
      </c>
      <c r="I25" s="23">
        <v>2539.970232370365</v>
      </c>
      <c r="J25" s="23">
        <v>24347.322532990842</v>
      </c>
    </row>
    <row r="26" spans="1:10" x14ac:dyDescent="0.25">
      <c r="A26" s="21" t="s">
        <v>26</v>
      </c>
      <c r="B26" s="24"/>
      <c r="C26" s="23">
        <v>9975.7942722133957</v>
      </c>
      <c r="D26" s="23">
        <v>2647.4427893286002</v>
      </c>
      <c r="E26" s="23">
        <v>5842.8892105719633</v>
      </c>
      <c r="F26" s="23">
        <v>5571.5476063704782</v>
      </c>
      <c r="G26" s="23">
        <v>2461.2279629158165</v>
      </c>
      <c r="H26" s="23">
        <v>2937.9379185325424</v>
      </c>
      <c r="I26" s="23">
        <v>3211.4076921787441</v>
      </c>
      <c r="J26" s="23">
        <v>32648.247452111544</v>
      </c>
    </row>
    <row r="27" spans="1:10" x14ac:dyDescent="0.25">
      <c r="A27" s="21" t="s">
        <v>27</v>
      </c>
      <c r="B27" s="24"/>
      <c r="C27" s="23">
        <v>3081.5893560509753</v>
      </c>
      <c r="D27" s="23">
        <v>2600.6230615448144</v>
      </c>
      <c r="E27" s="23">
        <v>3969.0360144981828</v>
      </c>
      <c r="F27" s="23">
        <v>5210.8228854908584</v>
      </c>
      <c r="G27" s="23">
        <v>1187.5185502523786</v>
      </c>
      <c r="H27" s="23">
        <v>2393.1265406848561</v>
      </c>
      <c r="I27" s="23">
        <v>2080.2856323113797</v>
      </c>
      <c r="J27" s="23">
        <v>20523.002040833449</v>
      </c>
    </row>
    <row r="28" spans="1:10" x14ac:dyDescent="0.25">
      <c r="A28" s="25" t="s">
        <v>28</v>
      </c>
      <c r="B28" s="24"/>
      <c r="C28" s="23">
        <v>1450.347476674993</v>
      </c>
      <c r="D28" s="23">
        <v>810.83255853737671</v>
      </c>
      <c r="E28" s="23">
        <v>4094.5980117365166</v>
      </c>
      <c r="F28" s="23">
        <v>3415.7119588716264</v>
      </c>
      <c r="G28" s="23">
        <v>1831.2898072794299</v>
      </c>
      <c r="H28" s="23">
        <v>1961.1081434071987</v>
      </c>
      <c r="I28" s="23">
        <v>1836.6102308912236</v>
      </c>
      <c r="J28" s="23">
        <v>15400.498187398363</v>
      </c>
    </row>
    <row r="29" spans="1:10" x14ac:dyDescent="0.25">
      <c r="A29" s="25" t="s">
        <v>29</v>
      </c>
      <c r="B29" s="24"/>
      <c r="C29" s="23">
        <v>2189.8863587143323</v>
      </c>
      <c r="D29" s="23">
        <v>694.84732380027162</v>
      </c>
      <c r="E29" s="23">
        <v>2212.2321378838665</v>
      </c>
      <c r="F29" s="23">
        <v>3544.4662102770367</v>
      </c>
      <c r="G29" s="23">
        <v>2599.5589768224559</v>
      </c>
      <c r="H29" s="23">
        <v>2485.7019115300682</v>
      </c>
      <c r="I29" s="23">
        <v>2465.484301805252</v>
      </c>
      <c r="J29" s="23">
        <v>16192.177220833282</v>
      </c>
    </row>
    <row r="30" spans="1:10" x14ac:dyDescent="0.25">
      <c r="A30" s="25" t="s">
        <v>30</v>
      </c>
      <c r="B30" s="24"/>
      <c r="C30" s="23">
        <v>994.91921550544259</v>
      </c>
      <c r="D30" s="23">
        <v>337.3148570877276</v>
      </c>
      <c r="E30" s="23">
        <v>934.2663863309931</v>
      </c>
      <c r="F30" s="23">
        <v>1850.4433322818875</v>
      </c>
      <c r="G30" s="23">
        <v>1233.2741933138054</v>
      </c>
      <c r="H30" s="23">
        <v>865.10087937767366</v>
      </c>
      <c r="I30" s="23">
        <v>536.29870016881614</v>
      </c>
      <c r="J30" s="23">
        <v>6751.6175640663459</v>
      </c>
    </row>
    <row r="31" spans="1:10" x14ac:dyDescent="0.25">
      <c r="A31" s="26" t="s">
        <v>31</v>
      </c>
      <c r="B31" s="24"/>
      <c r="C31" s="23">
        <v>656.54027379535626</v>
      </c>
      <c r="D31" s="23">
        <v>563.96490295014394</v>
      </c>
      <c r="E31" s="23">
        <v>1071.5333155152737</v>
      </c>
      <c r="F31" s="23">
        <v>1880.2377045079329</v>
      </c>
      <c r="G31" s="23">
        <v>1492.9108655693435</v>
      </c>
      <c r="H31" s="23">
        <v>974.7016057806261</v>
      </c>
      <c r="I31" s="23">
        <v>704.42408630150055</v>
      </c>
      <c r="J31" s="23">
        <v>7344.312754420177</v>
      </c>
    </row>
    <row r="32" spans="1:10" x14ac:dyDescent="0.25">
      <c r="A32" s="26" t="s">
        <v>32</v>
      </c>
      <c r="B32" s="24"/>
      <c r="C32" s="23">
        <v>1326.9136488813765</v>
      </c>
      <c r="D32" s="23">
        <v>530.97827655702224</v>
      </c>
      <c r="E32" s="23">
        <v>420.31346543171105</v>
      </c>
      <c r="F32" s="23">
        <v>623.55364740223456</v>
      </c>
      <c r="G32" s="23">
        <v>152.16411539730299</v>
      </c>
      <c r="H32" s="23">
        <v>164.93313206560813</v>
      </c>
      <c r="I32" s="23">
        <v>316.0331626405524</v>
      </c>
      <c r="J32" s="23">
        <v>3534.8894483758077</v>
      </c>
    </row>
    <row r="33" spans="1:11" x14ac:dyDescent="0.25">
      <c r="A33" s="26" t="s">
        <v>33</v>
      </c>
      <c r="B33" s="24"/>
      <c r="C33" s="23">
        <v>260.70075707789675</v>
      </c>
      <c r="D33" s="23">
        <v>169.18947095504319</v>
      </c>
      <c r="E33" s="23">
        <v>480.96629460616055</v>
      </c>
      <c r="F33" s="23">
        <v>621.42547795751705</v>
      </c>
      <c r="G33" s="23">
        <v>104.28030289115868</v>
      </c>
      <c r="H33" s="23">
        <v>710.80859463565309</v>
      </c>
      <c r="I33" s="23">
        <v>268.14935013440811</v>
      </c>
      <c r="J33" s="23">
        <v>2615.5202482578375</v>
      </c>
    </row>
    <row r="34" spans="1:11" x14ac:dyDescent="0.25">
      <c r="A34" s="26" t="s">
        <v>34</v>
      </c>
      <c r="B34" s="24"/>
      <c r="C34" s="23">
        <v>534.17053072409863</v>
      </c>
      <c r="D34" s="23">
        <v>125.56199733833392</v>
      </c>
      <c r="E34" s="23">
        <v>429.89022793293992</v>
      </c>
      <c r="F34" s="23">
        <v>530.97827655702224</v>
      </c>
      <c r="G34" s="23">
        <v>163.86904734324938</v>
      </c>
      <c r="H34" s="23">
        <v>81.934523721624686</v>
      </c>
      <c r="I34" s="23">
        <v>98.95987927936487</v>
      </c>
      <c r="J34" s="23">
        <v>1965.3644828966337</v>
      </c>
    </row>
    <row r="35" spans="1:11" x14ac:dyDescent="0.25">
      <c r="A35" s="26" t="s">
        <v>35</v>
      </c>
      <c r="B35" s="24"/>
      <c r="C35" s="23">
        <v>856.58820159880349</v>
      </c>
      <c r="D35" s="23">
        <v>174.50989456683698</v>
      </c>
      <c r="E35" s="23">
        <v>628.87407101402846</v>
      </c>
      <c r="F35" s="23">
        <v>455.42826126955021</v>
      </c>
      <c r="G35" s="23">
        <v>123.43382789361641</v>
      </c>
      <c r="H35" s="23">
        <v>112.79298067002878</v>
      </c>
      <c r="I35" s="23">
        <v>100.02396400172364</v>
      </c>
      <c r="J35" s="23">
        <v>2451.651201014588</v>
      </c>
    </row>
    <row r="36" spans="1:11" x14ac:dyDescent="0.25">
      <c r="A36" s="4"/>
      <c r="B36" s="3"/>
      <c r="C36" s="24"/>
      <c r="D36" s="24"/>
      <c r="E36" s="24"/>
      <c r="F36" s="24"/>
      <c r="G36" s="24"/>
      <c r="H36" s="24"/>
      <c r="I36" s="24"/>
      <c r="J36" s="24"/>
    </row>
    <row r="37" spans="1:11" x14ac:dyDescent="0.25">
      <c r="A37" s="27" t="s">
        <v>36</v>
      </c>
      <c r="B37" s="24"/>
      <c r="C37" s="24">
        <f t="shared" ref="C37:J37" si="0">SUM(C17:C35)</f>
        <v>404745.90584550233</v>
      </c>
      <c r="D37" s="24">
        <f t="shared" si="0"/>
        <v>146626.61840404797</v>
      </c>
      <c r="E37" s="24">
        <f t="shared" si="0"/>
        <v>197214.27018970592</v>
      </c>
      <c r="F37" s="24">
        <f t="shared" si="0"/>
        <v>198812.52544268878</v>
      </c>
      <c r="G37" s="24">
        <f t="shared" si="0"/>
        <v>95892.122926704571</v>
      </c>
      <c r="H37" s="24">
        <f t="shared" si="0"/>
        <v>57153.054524511455</v>
      </c>
      <c r="I37" s="24">
        <f t="shared" si="0"/>
        <v>79360.502680138845</v>
      </c>
      <c r="J37" s="24">
        <f t="shared" si="0"/>
        <v>1179805.0000132998</v>
      </c>
      <c r="K37" s="28"/>
    </row>
    <row r="38" spans="1:11" x14ac:dyDescent="0.25">
      <c r="A38" s="18" t="s">
        <v>37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1" x14ac:dyDescent="0.25">
      <c r="A39" s="18" t="s">
        <v>38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1" x14ac:dyDescent="0.25">
      <c r="A40" s="29" t="s">
        <v>39</v>
      </c>
      <c r="B40" s="24"/>
      <c r="C40" s="24"/>
      <c r="D40" s="24"/>
      <c r="E40" s="30"/>
      <c r="F40" s="31">
        <v>0.99558705572697703</v>
      </c>
      <c r="G40" s="24"/>
      <c r="H40" s="24"/>
      <c r="I40" s="24"/>
      <c r="J40" s="24"/>
    </row>
    <row r="41" spans="1:11" x14ac:dyDescent="0.25">
      <c r="A41" s="36"/>
      <c r="B41" s="3"/>
      <c r="C41" s="3"/>
      <c r="D41" s="3"/>
      <c r="E41" s="3"/>
      <c r="F41" s="3"/>
      <c r="G41" s="3"/>
      <c r="H41" s="3"/>
      <c r="I41" s="3"/>
      <c r="J41" s="3"/>
    </row>
    <row r="42" spans="1:11" x14ac:dyDescent="0.25">
      <c r="A42" s="18"/>
      <c r="B42" s="33"/>
      <c r="C42" s="3"/>
      <c r="D42" s="3"/>
      <c r="E42" s="3"/>
      <c r="F42" s="33"/>
      <c r="G42" s="34"/>
      <c r="H42" s="34"/>
      <c r="I42" s="34"/>
      <c r="J42" s="3"/>
    </row>
    <row r="43" spans="1:11" x14ac:dyDescent="0.25">
      <c r="F43" s="35"/>
    </row>
  </sheetData>
  <pageMargins left="0.2" right="0.23" top="0.21" bottom="0.48" header="0.5" footer="0.5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7"/>
  <sheetViews>
    <sheetView workbookViewId="0">
      <selection activeCell="A3" sqref="A3"/>
    </sheetView>
  </sheetViews>
  <sheetFormatPr defaultRowHeight="15.75" x14ac:dyDescent="0.25"/>
  <cols>
    <col min="1" max="1" width="13.44140625" customWidth="1"/>
    <col min="2" max="2" width="9.5546875" customWidth="1"/>
    <col min="3" max="3" width="14.88671875" customWidth="1"/>
    <col min="4" max="4" width="12.33203125" customWidth="1"/>
    <col min="5" max="5" width="14.88671875" customWidth="1"/>
    <col min="6" max="6" width="11" customWidth="1"/>
    <col min="7" max="7" width="12.88671875" customWidth="1"/>
    <col min="8" max="8" width="12.5546875" customWidth="1"/>
    <col min="9" max="10" width="11" customWidth="1"/>
    <col min="11" max="11" width="14.88671875" customWidth="1"/>
    <col min="12" max="12" width="11.88671875" customWidth="1"/>
    <col min="13" max="14" width="11" customWidth="1"/>
    <col min="15" max="15" width="10.77734375" customWidth="1"/>
  </cols>
  <sheetData>
    <row r="1" spans="1:12" x14ac:dyDescent="0.25">
      <c r="A1" s="37" t="s">
        <v>0</v>
      </c>
      <c r="B1" s="2"/>
      <c r="C1" s="2"/>
      <c r="D1" s="2"/>
      <c r="E1" s="2"/>
      <c r="F1" s="2"/>
      <c r="G1" s="2"/>
      <c r="H1" s="2"/>
      <c r="I1" s="2"/>
      <c r="J1" s="2"/>
      <c r="K1" s="38"/>
      <c r="L1" s="38"/>
    </row>
    <row r="2" spans="1:12" x14ac:dyDescent="0.25">
      <c r="A2" s="37" t="s">
        <v>41</v>
      </c>
      <c r="B2" s="2"/>
      <c r="C2" s="2"/>
      <c r="D2" s="2"/>
      <c r="E2" s="2"/>
      <c r="F2" s="2"/>
      <c r="G2" s="2"/>
      <c r="H2" s="2"/>
      <c r="I2" s="2"/>
      <c r="J2" s="2"/>
      <c r="K2" s="38"/>
      <c r="L2" s="38"/>
    </row>
    <row r="3" spans="1:12" x14ac:dyDescent="0.25">
      <c r="A3" s="37" t="s">
        <v>76</v>
      </c>
      <c r="B3" s="2"/>
      <c r="C3" s="2"/>
      <c r="D3" s="2"/>
      <c r="E3" s="2"/>
      <c r="F3" s="2"/>
      <c r="G3" s="2"/>
      <c r="H3" s="2"/>
      <c r="I3" s="2"/>
      <c r="J3" s="2"/>
      <c r="K3" s="38"/>
      <c r="L3" s="38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2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</row>
    <row r="6" spans="1:12" ht="16.5" thickBot="1" x14ac:dyDescent="0.3">
      <c r="A6" s="39" t="s">
        <v>2</v>
      </c>
      <c r="B6" s="40"/>
      <c r="C6" s="40"/>
      <c r="D6" s="41"/>
      <c r="E6" s="3"/>
      <c r="F6" s="3"/>
      <c r="G6" s="3"/>
      <c r="H6" s="3"/>
      <c r="I6" s="3"/>
      <c r="J6" s="3"/>
      <c r="K6" s="3"/>
    </row>
    <row r="7" spans="1:12" x14ac:dyDescent="0.25">
      <c r="A7" s="42" t="s">
        <v>3</v>
      </c>
      <c r="B7" s="43"/>
      <c r="C7" s="43"/>
      <c r="D7" s="44">
        <v>48684084</v>
      </c>
      <c r="E7" s="3"/>
      <c r="F7" s="3"/>
      <c r="G7" s="3"/>
      <c r="H7" s="3"/>
      <c r="I7" s="3"/>
      <c r="J7" s="3"/>
      <c r="K7" s="3"/>
    </row>
    <row r="8" spans="1:12" x14ac:dyDescent="0.25">
      <c r="A8" s="45" t="s">
        <v>4</v>
      </c>
      <c r="B8" s="46"/>
      <c r="C8" s="46"/>
      <c r="D8" s="47">
        <v>60942543</v>
      </c>
      <c r="E8" s="13"/>
      <c r="F8" s="3"/>
      <c r="G8" s="3"/>
      <c r="H8" s="3"/>
      <c r="I8" s="3"/>
      <c r="J8" s="3"/>
      <c r="K8" s="3"/>
    </row>
    <row r="9" spans="1:12" ht="16.5" thickBot="1" x14ac:dyDescent="0.3">
      <c r="A9" s="48" t="s">
        <v>5</v>
      </c>
      <c r="B9" s="49"/>
      <c r="C9" s="49"/>
      <c r="D9" s="50">
        <v>80543567</v>
      </c>
      <c r="E9" s="17"/>
      <c r="F9" s="3"/>
      <c r="G9" s="3"/>
      <c r="H9" s="3"/>
      <c r="I9" s="3"/>
      <c r="J9" s="3"/>
      <c r="K9" s="3"/>
    </row>
    <row r="10" spans="1:12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25">
      <c r="A12" s="51"/>
      <c r="B12" s="51"/>
      <c r="C12" s="52" t="s">
        <v>6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x14ac:dyDescent="0.25">
      <c r="A13" s="51"/>
      <c r="B13" s="51"/>
      <c r="C13" s="53" t="s">
        <v>42</v>
      </c>
      <c r="D13" s="54"/>
      <c r="E13" s="55"/>
      <c r="F13" s="56"/>
      <c r="G13" s="54" t="s">
        <v>43</v>
      </c>
      <c r="H13" s="54"/>
      <c r="I13" s="54"/>
      <c r="J13" s="57"/>
      <c r="K13" s="58" t="s">
        <v>44</v>
      </c>
      <c r="L13" s="59" t="s">
        <v>45</v>
      </c>
    </row>
    <row r="14" spans="1:12" x14ac:dyDescent="0.25">
      <c r="A14" s="51"/>
      <c r="B14" s="51"/>
      <c r="C14" s="60" t="s">
        <v>46</v>
      </c>
      <c r="D14" s="61"/>
      <c r="E14" s="61"/>
      <c r="F14" s="61"/>
      <c r="G14" s="58" t="s">
        <v>46</v>
      </c>
      <c r="H14" s="62"/>
      <c r="I14" s="62"/>
      <c r="J14" s="63"/>
      <c r="K14" s="61" t="s">
        <v>47</v>
      </c>
      <c r="L14" s="59" t="s">
        <v>48</v>
      </c>
    </row>
    <row r="15" spans="1:12" x14ac:dyDescent="0.25">
      <c r="A15" s="64" t="s">
        <v>49</v>
      </c>
      <c r="B15" s="65"/>
      <c r="C15" s="60" t="s">
        <v>50</v>
      </c>
      <c r="D15" s="61" t="s">
        <v>51</v>
      </c>
      <c r="E15" s="61" t="s">
        <v>52</v>
      </c>
      <c r="F15" s="61" t="s">
        <v>53</v>
      </c>
      <c r="G15" s="66" t="s">
        <v>50</v>
      </c>
      <c r="H15" s="61" t="s">
        <v>51</v>
      </c>
      <c r="I15" s="61" t="s">
        <v>52</v>
      </c>
      <c r="J15" s="67" t="s">
        <v>53</v>
      </c>
      <c r="K15" s="68" t="s">
        <v>16</v>
      </c>
      <c r="L15" s="64" t="s">
        <v>16</v>
      </c>
    </row>
    <row r="16" spans="1:12" x14ac:dyDescent="0.25">
      <c r="A16" s="69" t="s">
        <v>54</v>
      </c>
      <c r="B16" s="51"/>
      <c r="C16" s="60" t="s">
        <v>55</v>
      </c>
      <c r="D16" s="61" t="s">
        <v>55</v>
      </c>
      <c r="E16" s="61" t="s">
        <v>55</v>
      </c>
      <c r="F16" s="61" t="s">
        <v>55</v>
      </c>
      <c r="G16" s="66" t="s">
        <v>55</v>
      </c>
      <c r="H16" s="61" t="s">
        <v>55</v>
      </c>
      <c r="I16" s="61" t="s">
        <v>55</v>
      </c>
      <c r="J16" s="67" t="s">
        <v>55</v>
      </c>
      <c r="K16" s="61" t="s">
        <v>55</v>
      </c>
      <c r="L16" s="61" t="s">
        <v>55</v>
      </c>
    </row>
    <row r="17" spans="1:12" x14ac:dyDescent="0.25">
      <c r="A17" s="59" t="s">
        <v>56</v>
      </c>
      <c r="B17" s="51"/>
      <c r="C17" s="69" t="s">
        <v>57</v>
      </c>
      <c r="D17" s="69" t="s">
        <v>57</v>
      </c>
      <c r="E17" s="70">
        <v>26074932</v>
      </c>
      <c r="F17" s="70">
        <v>53610</v>
      </c>
      <c r="G17" s="71">
        <v>0</v>
      </c>
      <c r="H17" s="69" t="s">
        <v>57</v>
      </c>
      <c r="I17" s="60">
        <v>23488740</v>
      </c>
      <c r="J17" s="72">
        <v>1413479</v>
      </c>
      <c r="K17" s="70">
        <v>26128542</v>
      </c>
      <c r="L17" s="70">
        <v>24902219</v>
      </c>
    </row>
    <row r="18" spans="1:12" x14ac:dyDescent="0.25">
      <c r="A18" s="59" t="s">
        <v>58</v>
      </c>
      <c r="B18" s="51"/>
      <c r="C18" s="70">
        <v>828382.25483988691</v>
      </c>
      <c r="D18" s="70">
        <v>3415943.7112043337</v>
      </c>
      <c r="E18" s="69" t="s">
        <v>57</v>
      </c>
      <c r="F18" s="69" t="s">
        <v>57</v>
      </c>
      <c r="G18" s="73">
        <v>106209.14247303436</v>
      </c>
      <c r="H18" s="60">
        <v>236228.34215524563</v>
      </c>
      <c r="I18" s="69" t="s">
        <v>57</v>
      </c>
      <c r="J18" s="74" t="s">
        <v>57</v>
      </c>
      <c r="K18" s="70">
        <v>4244325.9660442211</v>
      </c>
      <c r="L18" s="70">
        <v>342437.48462827998</v>
      </c>
    </row>
    <row r="19" spans="1:12" x14ac:dyDescent="0.25">
      <c r="A19" s="59" t="s">
        <v>59</v>
      </c>
      <c r="B19" s="51"/>
      <c r="C19" s="70">
        <v>469125.58743567421</v>
      </c>
      <c r="D19" s="70">
        <v>998777.56744752266</v>
      </c>
      <c r="E19" s="69" t="s">
        <v>57</v>
      </c>
      <c r="F19" s="69" t="s">
        <v>57</v>
      </c>
      <c r="G19" s="73">
        <v>14375.053628439888</v>
      </c>
      <c r="H19" s="60">
        <v>236951.72428323069</v>
      </c>
      <c r="I19" s="69" t="s">
        <v>57</v>
      </c>
      <c r="J19" s="74" t="s">
        <v>57</v>
      </c>
      <c r="K19" s="70">
        <v>1467903.1548831968</v>
      </c>
      <c r="L19" s="70">
        <v>251326.77791167059</v>
      </c>
    </row>
    <row r="20" spans="1:12" x14ac:dyDescent="0.25">
      <c r="A20" s="59" t="s">
        <v>60</v>
      </c>
      <c r="B20" s="51"/>
      <c r="C20" s="70">
        <v>818217.29576216592</v>
      </c>
      <c r="D20" s="70">
        <v>219067.77697880848</v>
      </c>
      <c r="E20" s="69" t="s">
        <v>57</v>
      </c>
      <c r="F20" s="69" t="s">
        <v>57</v>
      </c>
      <c r="G20" s="73">
        <v>7888.9963928703573</v>
      </c>
      <c r="H20" s="60">
        <v>49932.933561523656</v>
      </c>
      <c r="I20" s="69" t="s">
        <v>57</v>
      </c>
      <c r="J20" s="74" t="s">
        <v>57</v>
      </c>
      <c r="K20" s="70">
        <v>1037285.0727409744</v>
      </c>
      <c r="L20" s="70">
        <v>57821.929954394014</v>
      </c>
    </row>
    <row r="21" spans="1:12" x14ac:dyDescent="0.25">
      <c r="A21" s="59" t="s">
        <v>61</v>
      </c>
      <c r="B21" s="51"/>
      <c r="C21" s="70">
        <v>1002652.039028181</v>
      </c>
      <c r="D21" s="70">
        <v>652.94436933524696</v>
      </c>
      <c r="E21" s="69" t="s">
        <v>57</v>
      </c>
      <c r="F21" s="69" t="s">
        <v>57</v>
      </c>
      <c r="G21" s="73">
        <v>23825.934840610302</v>
      </c>
      <c r="H21" s="60" t="s">
        <v>57</v>
      </c>
      <c r="I21" s="69" t="s">
        <v>57</v>
      </c>
      <c r="J21" s="74" t="s">
        <v>57</v>
      </c>
      <c r="K21" s="70">
        <v>1003304.9833975162</v>
      </c>
      <c r="L21" s="70">
        <v>23825.934840610302</v>
      </c>
    </row>
    <row r="22" spans="1:12" x14ac:dyDescent="0.25">
      <c r="A22" s="59" t="s">
        <v>62</v>
      </c>
      <c r="B22" s="51"/>
      <c r="C22" s="70">
        <v>619509.28379118151</v>
      </c>
      <c r="D22" s="69" t="s">
        <v>57</v>
      </c>
      <c r="E22" s="69" t="s">
        <v>57</v>
      </c>
      <c r="F22" s="69" t="s">
        <v>57</v>
      </c>
      <c r="G22" s="73">
        <v>13446.037121782192</v>
      </c>
      <c r="H22" s="69" t="s">
        <v>57</v>
      </c>
      <c r="I22" s="69" t="s">
        <v>57</v>
      </c>
      <c r="J22" s="74" t="s">
        <v>57</v>
      </c>
      <c r="K22" s="70">
        <v>619509.28379118151</v>
      </c>
      <c r="L22" s="70">
        <v>13446.037121782192</v>
      </c>
    </row>
    <row r="23" spans="1:12" x14ac:dyDescent="0.25">
      <c r="A23" s="59" t="s">
        <v>63</v>
      </c>
      <c r="B23" s="51"/>
      <c r="C23" s="70">
        <v>352348.29803101742</v>
      </c>
      <c r="D23" s="69" t="s">
        <v>57</v>
      </c>
      <c r="E23" s="69" t="s">
        <v>57</v>
      </c>
      <c r="F23" s="69" t="s">
        <v>57</v>
      </c>
      <c r="G23" s="73">
        <v>32130.238941310185</v>
      </c>
      <c r="H23" s="69" t="s">
        <v>57</v>
      </c>
      <c r="I23" s="69" t="s">
        <v>57</v>
      </c>
      <c r="J23" s="74" t="s">
        <v>57</v>
      </c>
      <c r="K23" s="70">
        <v>352348.29803101742</v>
      </c>
      <c r="L23" s="70">
        <v>32130.238941310185</v>
      </c>
    </row>
    <row r="24" spans="1:12" x14ac:dyDescent="0.25">
      <c r="A24" s="59" t="s">
        <v>64</v>
      </c>
      <c r="B24" s="51"/>
      <c r="C24" s="70">
        <v>649039.24111189309</v>
      </c>
      <c r="D24" s="69" t="s">
        <v>57</v>
      </c>
      <c r="E24" s="69" t="s">
        <v>57</v>
      </c>
      <c r="F24" s="69" t="s">
        <v>57</v>
      </c>
      <c r="G24" s="73">
        <v>56969.59660195274</v>
      </c>
      <c r="H24" s="69" t="s">
        <v>57</v>
      </c>
      <c r="I24" s="69" t="s">
        <v>57</v>
      </c>
      <c r="J24" s="74" t="s">
        <v>57</v>
      </c>
      <c r="K24" s="70">
        <v>649039.24111189309</v>
      </c>
      <c r="L24" s="70">
        <v>56969.59660195274</v>
      </c>
    </row>
    <row r="25" spans="1:12" x14ac:dyDescent="0.25">
      <c r="A25" s="51"/>
      <c r="B25" s="51"/>
      <c r="C25" s="70"/>
      <c r="D25" s="70"/>
      <c r="E25" s="70"/>
      <c r="F25" s="70"/>
      <c r="G25" s="73"/>
      <c r="H25" s="60"/>
      <c r="I25" s="60"/>
      <c r="J25" s="72"/>
      <c r="K25" s="70"/>
      <c r="L25" s="70"/>
    </row>
    <row r="26" spans="1:12" x14ac:dyDescent="0.25">
      <c r="A26" s="59" t="s">
        <v>16</v>
      </c>
      <c r="B26" s="51"/>
      <c r="C26" s="70">
        <v>4739274</v>
      </c>
      <c r="D26" s="70">
        <v>4634442</v>
      </c>
      <c r="E26" s="70">
        <v>26074932</v>
      </c>
      <c r="F26" s="70">
        <v>53610</v>
      </c>
      <c r="G26" s="73">
        <v>254845</v>
      </c>
      <c r="H26" s="60">
        <v>523113</v>
      </c>
      <c r="I26" s="60">
        <v>23488740</v>
      </c>
      <c r="J26" s="72">
        <v>1413479</v>
      </c>
      <c r="K26" s="70">
        <v>35502258</v>
      </c>
      <c r="L26" s="70">
        <v>25680177.000000004</v>
      </c>
    </row>
    <row r="27" spans="1:12" x14ac:dyDescent="0.25">
      <c r="A27" s="59"/>
      <c r="B27" s="51"/>
      <c r="C27" s="75"/>
      <c r="D27" s="75"/>
      <c r="E27" s="75"/>
      <c r="F27" s="76"/>
      <c r="G27" s="75"/>
      <c r="H27" s="75"/>
      <c r="I27" s="75"/>
      <c r="J27" s="75"/>
      <c r="K27" s="75"/>
      <c r="L27" s="75"/>
    </row>
    <row r="28" spans="1:12" x14ac:dyDescent="0.25">
      <c r="A28" s="51"/>
      <c r="B28" s="51"/>
      <c r="C28" s="77"/>
      <c r="D28" s="77"/>
      <c r="E28" s="77"/>
      <c r="F28" s="77"/>
      <c r="G28" s="76"/>
      <c r="H28" s="75"/>
      <c r="I28" s="75"/>
      <c r="J28" s="75"/>
      <c r="K28" s="75"/>
      <c r="L28" s="51"/>
    </row>
    <row r="29" spans="1:12" x14ac:dyDescent="0.25">
      <c r="A29" s="51"/>
      <c r="B29" s="51"/>
      <c r="C29" s="52" t="s">
        <v>65</v>
      </c>
      <c r="D29" s="52"/>
      <c r="E29" s="52"/>
      <c r="F29" s="52"/>
      <c r="G29" s="76"/>
      <c r="H29" s="78" t="s">
        <v>66</v>
      </c>
      <c r="I29" s="75"/>
      <c r="J29" s="75"/>
      <c r="K29" s="75"/>
      <c r="L29" s="51"/>
    </row>
    <row r="30" spans="1:12" x14ac:dyDescent="0.25">
      <c r="A30" s="51"/>
      <c r="B30" s="51"/>
      <c r="C30" s="60" t="s">
        <v>46</v>
      </c>
      <c r="D30" s="61"/>
      <c r="E30" s="61"/>
      <c r="F30" s="61"/>
      <c r="G30" s="76"/>
      <c r="H30" s="79"/>
      <c r="I30" s="79"/>
      <c r="J30" s="79"/>
      <c r="K30" s="59"/>
      <c r="L30" s="59"/>
    </row>
    <row r="31" spans="1:12" x14ac:dyDescent="0.25">
      <c r="A31" s="64" t="s">
        <v>49</v>
      </c>
      <c r="B31" s="65"/>
      <c r="C31" s="60" t="s">
        <v>50</v>
      </c>
      <c r="D31" s="61" t="s">
        <v>51</v>
      </c>
      <c r="E31" s="61" t="s">
        <v>52</v>
      </c>
      <c r="F31" s="61" t="s">
        <v>53</v>
      </c>
      <c r="G31" s="76"/>
      <c r="H31" s="60" t="s">
        <v>67</v>
      </c>
      <c r="I31" s="61"/>
      <c r="J31" s="61"/>
      <c r="K31" s="59"/>
      <c r="L31" s="59"/>
    </row>
    <row r="32" spans="1:12" x14ac:dyDescent="0.25">
      <c r="A32" s="69" t="s">
        <v>54</v>
      </c>
      <c r="B32" s="51"/>
      <c r="C32" s="60" t="s">
        <v>55</v>
      </c>
      <c r="D32" s="61" t="s">
        <v>55</v>
      </c>
      <c r="E32" s="61" t="s">
        <v>55</v>
      </c>
      <c r="F32" s="61" t="s">
        <v>55</v>
      </c>
      <c r="G32" s="76"/>
      <c r="H32" s="60" t="s">
        <v>55</v>
      </c>
      <c r="I32" s="61"/>
      <c r="J32" s="61"/>
      <c r="K32" s="64"/>
      <c r="L32" s="64"/>
    </row>
    <row r="33" spans="1:12" x14ac:dyDescent="0.25">
      <c r="A33" s="59" t="s">
        <v>56</v>
      </c>
      <c r="B33" s="51"/>
      <c r="C33" s="69" t="s">
        <v>57</v>
      </c>
      <c r="D33" s="69" t="s">
        <v>57</v>
      </c>
      <c r="E33" s="69">
        <v>79299768</v>
      </c>
      <c r="F33" s="69">
        <v>2059643</v>
      </c>
      <c r="G33" s="76"/>
      <c r="H33" s="80">
        <v>34167291.141000003</v>
      </c>
      <c r="I33" s="61"/>
      <c r="J33" s="61"/>
      <c r="K33" s="61"/>
      <c r="L33" s="61"/>
    </row>
    <row r="34" spans="1:12" x14ac:dyDescent="0.25">
      <c r="A34" s="59" t="s">
        <v>58</v>
      </c>
      <c r="B34" s="51"/>
      <c r="C34" s="69">
        <v>1239017.0074828449</v>
      </c>
      <c r="D34" s="69">
        <v>4780219.8029274112</v>
      </c>
      <c r="E34" s="69" t="s">
        <v>57</v>
      </c>
      <c r="F34" s="69" t="s">
        <v>57</v>
      </c>
      <c r="G34" s="76"/>
      <c r="H34" s="80">
        <v>5767315.0345206531</v>
      </c>
      <c r="I34" s="75"/>
      <c r="J34" s="75"/>
      <c r="K34" s="75"/>
      <c r="L34" s="75"/>
    </row>
    <row r="35" spans="1:12" x14ac:dyDescent="0.25">
      <c r="A35" s="59" t="s">
        <v>59</v>
      </c>
      <c r="B35" s="51"/>
      <c r="C35" s="69">
        <v>669210.7620629681</v>
      </c>
      <c r="D35" s="69">
        <v>1725384.9898049328</v>
      </c>
      <c r="E35" s="69" t="s">
        <v>57</v>
      </c>
      <c r="F35" s="69" t="s">
        <v>57</v>
      </c>
      <c r="G35" s="76"/>
      <c r="H35" s="80">
        <v>2236086.6453666678</v>
      </c>
      <c r="I35" s="81"/>
      <c r="J35" s="81"/>
      <c r="K35" s="75"/>
      <c r="L35" s="75"/>
    </row>
    <row r="36" spans="1:12" x14ac:dyDescent="0.25">
      <c r="A36" s="59" t="s">
        <v>60</v>
      </c>
      <c r="B36" s="51"/>
      <c r="C36" s="69">
        <v>1143449.8240230808</v>
      </c>
      <c r="D36" s="69">
        <v>416023.67723204708</v>
      </c>
      <c r="E36" s="69" t="s">
        <v>57</v>
      </c>
      <c r="F36" s="69" t="s">
        <v>57</v>
      </c>
      <c r="G36" s="76"/>
      <c r="H36" s="80">
        <v>1656040.8522635484</v>
      </c>
      <c r="I36" s="81"/>
      <c r="J36" s="81"/>
      <c r="K36" s="75"/>
      <c r="L36" s="75"/>
    </row>
    <row r="37" spans="1:12" x14ac:dyDescent="0.25">
      <c r="A37" s="59" t="s">
        <v>61</v>
      </c>
      <c r="B37" s="51"/>
      <c r="C37" s="69">
        <v>1421906.2316284026</v>
      </c>
      <c r="D37" s="69">
        <v>485.53003560852227</v>
      </c>
      <c r="E37" s="69" t="s">
        <v>57</v>
      </c>
      <c r="F37" s="69" t="s">
        <v>57</v>
      </c>
      <c r="G37" s="76"/>
      <c r="H37" s="80">
        <v>1695634.118853827</v>
      </c>
      <c r="I37" s="81"/>
      <c r="J37" s="81"/>
      <c r="K37" s="75"/>
      <c r="L37" s="75"/>
    </row>
    <row r="38" spans="1:12" x14ac:dyDescent="0.25">
      <c r="A38" s="59" t="s">
        <v>62</v>
      </c>
      <c r="B38" s="51"/>
      <c r="C38" s="69">
        <v>884165.1375374893</v>
      </c>
      <c r="D38" s="69" t="s">
        <v>57</v>
      </c>
      <c r="E38" s="69" t="s">
        <v>57</v>
      </c>
      <c r="F38" s="69" t="s">
        <v>57</v>
      </c>
      <c r="G38" s="76"/>
      <c r="H38" s="80">
        <v>1109869.2684779787</v>
      </c>
      <c r="I38" s="81"/>
      <c r="J38" s="81"/>
      <c r="K38" s="75"/>
      <c r="L38" s="75"/>
    </row>
    <row r="39" spans="1:12" x14ac:dyDescent="0.25">
      <c r="A39" s="59" t="s">
        <v>63</v>
      </c>
      <c r="B39" s="51"/>
      <c r="C39" s="69">
        <v>560276.42034204549</v>
      </c>
      <c r="D39" s="69" t="s">
        <v>57</v>
      </c>
      <c r="E39" s="69" t="s">
        <v>57</v>
      </c>
      <c r="F39" s="69" t="s">
        <v>57</v>
      </c>
      <c r="G39" s="76"/>
      <c r="H39" s="80">
        <v>702965.84220784577</v>
      </c>
      <c r="I39" s="81"/>
      <c r="J39" s="81"/>
      <c r="K39" s="75"/>
      <c r="L39" s="75"/>
    </row>
    <row r="40" spans="1:12" x14ac:dyDescent="0.25">
      <c r="A40" s="59" t="s">
        <v>64</v>
      </c>
      <c r="B40" s="51"/>
      <c r="C40" s="69">
        <v>1020132.6169231684</v>
      </c>
      <c r="D40" s="69" t="s">
        <v>57</v>
      </c>
      <c r="E40" s="69" t="s">
        <v>57</v>
      </c>
      <c r="F40" s="69" t="s">
        <v>57</v>
      </c>
      <c r="G40" s="76"/>
      <c r="H40" s="80">
        <v>1417373.5068412889</v>
      </c>
      <c r="I40" s="81"/>
      <c r="J40" s="81"/>
      <c r="K40" s="75"/>
      <c r="L40" s="75"/>
    </row>
    <row r="41" spans="1:12" x14ac:dyDescent="0.25">
      <c r="A41" s="51"/>
      <c r="B41" s="51"/>
      <c r="C41" s="69"/>
      <c r="D41" s="69"/>
      <c r="E41" s="69"/>
      <c r="F41" s="69"/>
      <c r="G41" s="76"/>
      <c r="H41" s="80"/>
      <c r="I41" s="81"/>
      <c r="J41" s="81"/>
      <c r="K41" s="76"/>
      <c r="L41" s="76"/>
    </row>
    <row r="42" spans="1:12" x14ac:dyDescent="0.25">
      <c r="A42" s="59" t="s">
        <v>16</v>
      </c>
      <c r="B42" s="51"/>
      <c r="C42" s="69">
        <v>6938158</v>
      </c>
      <c r="D42" s="69">
        <v>6922113.9999999991</v>
      </c>
      <c r="E42" s="69">
        <v>79299768</v>
      </c>
      <c r="F42" s="69">
        <v>2059643</v>
      </c>
      <c r="G42" s="76"/>
      <c r="H42" s="80">
        <v>48752576.409531817</v>
      </c>
      <c r="I42" s="75"/>
      <c r="J42" s="75"/>
      <c r="K42" s="75"/>
      <c r="L42" s="75"/>
    </row>
    <row r="43" spans="1:12" x14ac:dyDescent="0.25">
      <c r="A43" s="59"/>
      <c r="B43" s="51"/>
      <c r="C43" s="76"/>
      <c r="D43" s="76"/>
      <c r="E43" s="76"/>
      <c r="F43" s="76"/>
      <c r="G43" s="76"/>
      <c r="H43" s="75"/>
      <c r="I43" s="75"/>
      <c r="J43" s="75"/>
      <c r="K43" s="75"/>
      <c r="L43" s="75"/>
    </row>
    <row r="44" spans="1:12" x14ac:dyDescent="0.25">
      <c r="A44" s="59" t="s">
        <v>68</v>
      </c>
      <c r="B44" s="51"/>
      <c r="C44" s="80">
        <f>+H42</f>
        <v>48752576.409531817</v>
      </c>
      <c r="D44" s="76"/>
      <c r="E44" s="76"/>
      <c r="F44" s="76"/>
      <c r="G44" s="76"/>
      <c r="H44" s="75"/>
      <c r="I44" s="75"/>
      <c r="J44" s="75"/>
      <c r="K44" s="75"/>
      <c r="L44" s="75"/>
    </row>
    <row r="45" spans="1:12" x14ac:dyDescent="0.25">
      <c r="A45" s="82" t="s">
        <v>69</v>
      </c>
      <c r="B45" s="51"/>
      <c r="C45" s="80"/>
      <c r="D45" s="76"/>
      <c r="E45" s="76"/>
      <c r="F45" s="76"/>
      <c r="G45" s="76"/>
      <c r="H45" s="75"/>
      <c r="I45" s="75"/>
      <c r="J45" s="75"/>
      <c r="K45" s="75"/>
      <c r="L45" s="75"/>
    </row>
    <row r="46" spans="1:12" x14ac:dyDescent="0.25">
      <c r="A46" s="82" t="s">
        <v>70</v>
      </c>
      <c r="B46" s="51"/>
      <c r="C46" s="80">
        <v>0</v>
      </c>
      <c r="D46" s="76"/>
      <c r="E46" s="76"/>
      <c r="F46" s="76"/>
      <c r="G46" s="76"/>
      <c r="H46" s="75"/>
      <c r="I46" s="75"/>
      <c r="J46" s="75"/>
      <c r="K46" s="75"/>
      <c r="L46" s="75"/>
    </row>
    <row r="47" spans="1:12" x14ac:dyDescent="0.25">
      <c r="A47" s="83" t="s">
        <v>71</v>
      </c>
      <c r="B47" s="84"/>
      <c r="C47" s="85">
        <v>0</v>
      </c>
      <c r="D47" s="76"/>
      <c r="E47" s="76"/>
      <c r="F47" s="76"/>
      <c r="G47" s="76"/>
      <c r="H47" s="75"/>
      <c r="I47" s="75"/>
      <c r="J47" s="75"/>
      <c r="K47" s="75"/>
      <c r="L47" s="75"/>
    </row>
    <row r="48" spans="1:12" x14ac:dyDescent="0.25">
      <c r="A48" s="82" t="s">
        <v>72</v>
      </c>
      <c r="B48" s="51"/>
      <c r="C48" s="80">
        <v>48752576.409531817</v>
      </c>
      <c r="D48" s="76"/>
      <c r="E48" s="76"/>
      <c r="F48" s="76"/>
      <c r="G48" s="76"/>
      <c r="H48" s="75"/>
      <c r="I48" s="75"/>
      <c r="J48" s="75"/>
      <c r="K48" s="75"/>
      <c r="L48" s="75"/>
    </row>
    <row r="49" spans="1:12" x14ac:dyDescent="0.25">
      <c r="A49" s="59"/>
      <c r="B49" s="51"/>
      <c r="C49" s="76"/>
      <c r="D49" s="76"/>
      <c r="E49" s="76"/>
      <c r="F49" s="76"/>
      <c r="G49" s="76"/>
      <c r="H49" s="75"/>
      <c r="I49" s="75"/>
      <c r="J49" s="75"/>
      <c r="K49" s="86"/>
      <c r="L49" s="75"/>
    </row>
    <row r="50" spans="1:12" x14ac:dyDescent="0.25">
      <c r="A50" s="59"/>
      <c r="B50" s="51"/>
      <c r="C50" s="76"/>
      <c r="D50" s="76"/>
      <c r="E50" s="76"/>
      <c r="F50" s="76"/>
      <c r="G50" s="76"/>
      <c r="H50" s="51"/>
      <c r="I50" s="75"/>
      <c r="J50" s="75"/>
      <c r="K50" s="87"/>
      <c r="L50" s="75"/>
    </row>
    <row r="51" spans="1:12" x14ac:dyDescent="0.25">
      <c r="A51" s="88" t="s">
        <v>73</v>
      </c>
      <c r="B51" s="79"/>
      <c r="C51" s="76"/>
      <c r="D51" s="76"/>
      <c r="E51" s="76"/>
      <c r="F51" s="76"/>
      <c r="G51" s="89"/>
      <c r="H51" s="76"/>
      <c r="I51" s="76"/>
      <c r="J51" s="76"/>
      <c r="K51" s="90"/>
      <c r="L51" s="75"/>
    </row>
    <row r="52" spans="1:12" x14ac:dyDescent="0.25">
      <c r="A52" s="91" t="s">
        <v>74</v>
      </c>
      <c r="B52" s="79"/>
      <c r="C52" s="76"/>
      <c r="D52" s="76"/>
      <c r="E52" s="76"/>
      <c r="F52" s="76"/>
      <c r="G52" s="92">
        <v>0.99859510174485</v>
      </c>
      <c r="H52" s="76"/>
      <c r="I52" s="76"/>
      <c r="J52" s="76"/>
      <c r="K52" s="93"/>
    </row>
    <row r="53" spans="1:12" x14ac:dyDescent="0.25">
      <c r="A53" s="94"/>
      <c r="B53" s="79"/>
      <c r="C53" s="76"/>
      <c r="D53" s="76"/>
      <c r="E53" s="76"/>
      <c r="F53" s="76"/>
      <c r="G53" s="76"/>
      <c r="H53" s="76"/>
      <c r="I53" s="76"/>
      <c r="J53" s="76"/>
      <c r="K53" s="76"/>
    </row>
    <row r="54" spans="1:12" x14ac:dyDescent="0.25">
      <c r="A54" s="95"/>
      <c r="B54" s="96"/>
      <c r="C54" s="97"/>
      <c r="D54" s="97"/>
      <c r="E54" s="97"/>
      <c r="F54" s="96"/>
      <c r="G54" s="97"/>
      <c r="H54" s="97"/>
      <c r="I54" s="97"/>
      <c r="J54" s="98"/>
    </row>
    <row r="55" spans="1:12" x14ac:dyDescent="0.25">
      <c r="A55" s="51"/>
      <c r="B55" s="51"/>
      <c r="C55" s="99"/>
      <c r="D55" s="51"/>
      <c r="E55" s="51"/>
      <c r="F55" s="51"/>
      <c r="G55" s="75"/>
    </row>
    <row r="56" spans="1:12" x14ac:dyDescent="0.25">
      <c r="A56" s="51"/>
      <c r="B56" s="51"/>
      <c r="C56" s="99"/>
      <c r="D56" s="51"/>
      <c r="E56" s="51"/>
      <c r="F56" s="51"/>
      <c r="G56" s="51"/>
    </row>
    <row r="57" spans="1:12" x14ac:dyDescent="0.25">
      <c r="A57" s="51"/>
      <c r="B57" s="51"/>
      <c r="C57" s="51"/>
      <c r="D57" s="51"/>
      <c r="E57" s="51"/>
      <c r="F57" s="51"/>
      <c r="G57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7"/>
  <sheetViews>
    <sheetView workbookViewId="0">
      <selection activeCell="E9" sqref="E9"/>
    </sheetView>
  </sheetViews>
  <sheetFormatPr defaultRowHeight="15.75" x14ac:dyDescent="0.25"/>
  <cols>
    <col min="1" max="1" width="13.44140625" customWidth="1"/>
    <col min="2" max="2" width="9.5546875" customWidth="1"/>
    <col min="3" max="3" width="14.88671875" customWidth="1"/>
    <col min="4" max="4" width="12.33203125" customWidth="1"/>
    <col min="5" max="5" width="14.88671875" customWidth="1"/>
    <col min="6" max="6" width="11" customWidth="1"/>
    <col min="7" max="7" width="12.88671875" customWidth="1"/>
    <col min="8" max="8" width="12.5546875" customWidth="1"/>
    <col min="9" max="10" width="11" customWidth="1"/>
    <col min="11" max="11" width="14.88671875" customWidth="1"/>
    <col min="12" max="12" width="11.88671875" customWidth="1"/>
  </cols>
  <sheetData>
    <row r="1" spans="1:12" x14ac:dyDescent="0.25">
      <c r="B1" s="2"/>
      <c r="C1" s="2"/>
      <c r="D1" s="2"/>
      <c r="E1" s="2"/>
      <c r="F1" s="100" t="s">
        <v>0</v>
      </c>
      <c r="G1" s="2"/>
      <c r="H1" s="2"/>
      <c r="I1" s="2"/>
      <c r="J1" s="2"/>
      <c r="K1" s="38"/>
      <c r="L1" s="38"/>
    </row>
    <row r="2" spans="1:12" x14ac:dyDescent="0.25">
      <c r="B2" s="2"/>
      <c r="C2" s="2"/>
      <c r="D2" s="2"/>
      <c r="E2" s="2"/>
      <c r="F2" s="100" t="s">
        <v>75</v>
      </c>
      <c r="G2" s="2"/>
      <c r="H2" s="2"/>
      <c r="I2" s="2"/>
      <c r="J2" s="2"/>
      <c r="K2" s="38"/>
      <c r="L2" s="38"/>
    </row>
    <row r="3" spans="1:12" x14ac:dyDescent="0.25">
      <c r="B3" s="2"/>
      <c r="D3" s="2"/>
      <c r="E3" s="2"/>
      <c r="F3" s="100" t="s">
        <v>76</v>
      </c>
      <c r="G3" s="2"/>
      <c r="H3" s="2"/>
      <c r="I3" s="2"/>
      <c r="J3" s="2"/>
      <c r="K3" s="38"/>
      <c r="L3" s="38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2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</row>
    <row r="6" spans="1:12" ht="16.5" thickBot="1" x14ac:dyDescent="0.3">
      <c r="A6" s="39" t="s">
        <v>2</v>
      </c>
      <c r="B6" s="40"/>
      <c r="C6" s="40"/>
      <c r="D6" s="41"/>
      <c r="E6" s="3"/>
      <c r="F6" s="3"/>
      <c r="G6" s="3"/>
      <c r="H6" s="3"/>
      <c r="I6" s="3"/>
      <c r="J6" s="3"/>
      <c r="K6" s="3"/>
    </row>
    <row r="7" spans="1:12" x14ac:dyDescent="0.25">
      <c r="A7" s="42" t="s">
        <v>3</v>
      </c>
      <c r="B7" s="43"/>
      <c r="C7" s="43"/>
      <c r="D7" s="44">
        <v>72263855</v>
      </c>
      <c r="E7" s="3"/>
      <c r="F7" s="3"/>
      <c r="G7" s="3"/>
      <c r="H7" s="3"/>
      <c r="I7" s="3"/>
      <c r="J7" s="3"/>
      <c r="K7" s="3"/>
    </row>
    <row r="8" spans="1:12" x14ac:dyDescent="0.25">
      <c r="A8" s="45" t="s">
        <v>4</v>
      </c>
      <c r="B8" s="46"/>
      <c r="C8" s="46"/>
      <c r="D8" s="47">
        <v>56610267</v>
      </c>
      <c r="E8" s="13"/>
      <c r="F8" s="3"/>
      <c r="G8" s="3"/>
      <c r="H8" s="3"/>
      <c r="I8" s="3"/>
      <c r="J8" s="3"/>
      <c r="K8" s="3"/>
    </row>
    <row r="9" spans="1:12" ht="16.5" thickBot="1" x14ac:dyDescent="0.3">
      <c r="A9" s="48" t="s">
        <v>5</v>
      </c>
      <c r="B9" s="49"/>
      <c r="C9" s="49"/>
      <c r="D9" s="50">
        <v>139022321</v>
      </c>
      <c r="E9" s="17"/>
      <c r="F9" s="3"/>
      <c r="G9" s="3"/>
      <c r="H9" s="3"/>
      <c r="I9" s="3"/>
      <c r="J9" s="3"/>
      <c r="K9" s="3"/>
    </row>
    <row r="10" spans="1:12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25">
      <c r="A12" s="51"/>
      <c r="B12" s="51"/>
      <c r="C12" s="52" t="s">
        <v>6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x14ac:dyDescent="0.25">
      <c r="A13" s="51"/>
      <c r="B13" s="51"/>
      <c r="C13" s="53" t="s">
        <v>42</v>
      </c>
      <c r="D13" s="54"/>
      <c r="E13" s="55"/>
      <c r="F13" s="56"/>
      <c r="G13" s="54" t="s">
        <v>43</v>
      </c>
      <c r="H13" s="54"/>
      <c r="I13" s="54"/>
      <c r="J13" s="57"/>
      <c r="K13" s="58" t="s">
        <v>44</v>
      </c>
      <c r="L13" s="59" t="s">
        <v>45</v>
      </c>
    </row>
    <row r="14" spans="1:12" x14ac:dyDescent="0.25">
      <c r="A14" s="51"/>
      <c r="B14" s="51"/>
      <c r="C14" s="60" t="s">
        <v>46</v>
      </c>
      <c r="D14" s="61"/>
      <c r="E14" s="61"/>
      <c r="F14" s="61"/>
      <c r="G14" s="58" t="s">
        <v>46</v>
      </c>
      <c r="H14" s="62"/>
      <c r="I14" s="62"/>
      <c r="J14" s="63"/>
      <c r="K14" s="61" t="s">
        <v>47</v>
      </c>
      <c r="L14" s="59" t="s">
        <v>48</v>
      </c>
    </row>
    <row r="15" spans="1:12" x14ac:dyDescent="0.25">
      <c r="A15" s="64" t="s">
        <v>49</v>
      </c>
      <c r="B15" s="65"/>
      <c r="C15" s="60" t="s">
        <v>50</v>
      </c>
      <c r="D15" s="61" t="s">
        <v>51</v>
      </c>
      <c r="E15" s="61" t="s">
        <v>52</v>
      </c>
      <c r="F15" s="61" t="s">
        <v>53</v>
      </c>
      <c r="G15" s="66" t="s">
        <v>50</v>
      </c>
      <c r="H15" s="61" t="s">
        <v>51</v>
      </c>
      <c r="I15" s="61" t="s">
        <v>52</v>
      </c>
      <c r="J15" s="67" t="s">
        <v>53</v>
      </c>
      <c r="K15" s="68" t="s">
        <v>16</v>
      </c>
      <c r="L15" s="64" t="s">
        <v>16</v>
      </c>
    </row>
    <row r="16" spans="1:12" x14ac:dyDescent="0.25">
      <c r="A16" s="69" t="s">
        <v>54</v>
      </c>
      <c r="B16" s="51"/>
      <c r="C16" s="60" t="s">
        <v>55</v>
      </c>
      <c r="D16" s="61" t="s">
        <v>55</v>
      </c>
      <c r="E16" s="61" t="s">
        <v>55</v>
      </c>
      <c r="F16" s="61" t="s">
        <v>55</v>
      </c>
      <c r="G16" s="66" t="s">
        <v>55</v>
      </c>
      <c r="H16" s="61" t="s">
        <v>55</v>
      </c>
      <c r="I16" s="61" t="s">
        <v>55</v>
      </c>
      <c r="J16" s="67" t="s">
        <v>55</v>
      </c>
      <c r="K16" s="61" t="s">
        <v>55</v>
      </c>
      <c r="L16" s="61" t="s">
        <v>55</v>
      </c>
    </row>
    <row r="17" spans="1:12" x14ac:dyDescent="0.25">
      <c r="A17" s="59" t="s">
        <v>56</v>
      </c>
      <c r="B17" s="51"/>
      <c r="C17" s="69" t="s">
        <v>57</v>
      </c>
      <c r="D17" s="69" t="s">
        <v>57</v>
      </c>
      <c r="E17" s="70">
        <v>12383181</v>
      </c>
      <c r="F17" s="70">
        <v>22219232</v>
      </c>
      <c r="G17" s="71" t="s">
        <v>57</v>
      </c>
      <c r="H17" s="69" t="s">
        <v>57</v>
      </c>
      <c r="I17" s="70">
        <v>856487</v>
      </c>
      <c r="J17" s="72">
        <v>1162560</v>
      </c>
      <c r="K17" s="70">
        <v>34602413</v>
      </c>
      <c r="L17" s="70">
        <v>2019047</v>
      </c>
    </row>
    <row r="18" spans="1:12" x14ac:dyDescent="0.25">
      <c r="A18" s="59" t="s">
        <v>58</v>
      </c>
      <c r="B18" s="51"/>
      <c r="C18" s="70">
        <v>1311518.4497416611</v>
      </c>
      <c r="D18" s="70">
        <v>9185458.18971885</v>
      </c>
      <c r="E18" s="69" t="s">
        <v>57</v>
      </c>
      <c r="F18" s="74" t="s">
        <v>57</v>
      </c>
      <c r="G18" s="70">
        <v>17417.105560928321</v>
      </c>
      <c r="H18" s="70">
        <v>5503.3524935536807</v>
      </c>
      <c r="I18" s="69" t="s">
        <v>57</v>
      </c>
      <c r="J18" s="74" t="s">
        <v>57</v>
      </c>
      <c r="K18" s="70">
        <v>10496976.639460512</v>
      </c>
      <c r="L18" s="70">
        <v>22920.458054482002</v>
      </c>
    </row>
    <row r="19" spans="1:12" x14ac:dyDescent="0.25">
      <c r="A19" s="59" t="s">
        <v>59</v>
      </c>
      <c r="B19" s="51"/>
      <c r="C19" s="70">
        <v>1048631.3258067896</v>
      </c>
      <c r="D19" s="70">
        <v>2301382.95768634</v>
      </c>
      <c r="E19" s="69" t="s">
        <v>57</v>
      </c>
      <c r="F19" s="74" t="s">
        <v>57</v>
      </c>
      <c r="G19" s="70">
        <v>3336.4010652451475</v>
      </c>
      <c r="H19" s="70">
        <v>927.05432489451482</v>
      </c>
      <c r="I19" s="69" t="s">
        <v>57</v>
      </c>
      <c r="J19" s="74" t="s">
        <v>57</v>
      </c>
      <c r="K19" s="70">
        <v>3350014.2834931295</v>
      </c>
      <c r="L19" s="70">
        <v>4263.4553901396621</v>
      </c>
    </row>
    <row r="20" spans="1:12" x14ac:dyDescent="0.25">
      <c r="A20" s="59" t="s">
        <v>60</v>
      </c>
      <c r="B20" s="51"/>
      <c r="C20" s="70">
        <v>1695799.5608758247</v>
      </c>
      <c r="D20" s="70">
        <v>634839.59246393561</v>
      </c>
      <c r="E20" s="69" t="s">
        <v>57</v>
      </c>
      <c r="F20" s="74" t="s">
        <v>57</v>
      </c>
      <c r="G20" s="70">
        <v>5026.5416048727202</v>
      </c>
      <c r="H20" s="70">
        <v>269.72580578996718</v>
      </c>
      <c r="I20" s="69" t="s">
        <v>57</v>
      </c>
      <c r="J20" s="74" t="s">
        <v>57</v>
      </c>
      <c r="K20" s="70">
        <v>2330639.1533397604</v>
      </c>
      <c r="L20" s="70">
        <v>5296.2674106626873</v>
      </c>
    </row>
    <row r="21" spans="1:12" x14ac:dyDescent="0.25">
      <c r="A21" s="59" t="s">
        <v>61</v>
      </c>
      <c r="B21" s="51"/>
      <c r="C21" s="70">
        <v>1655749.0217998398</v>
      </c>
      <c r="D21" s="70">
        <v>2559.2601308734634</v>
      </c>
      <c r="E21" s="69" t="s">
        <v>57</v>
      </c>
      <c r="F21" s="74" t="s">
        <v>57</v>
      </c>
      <c r="G21" s="70">
        <v>6404.0520446838464</v>
      </c>
      <c r="H21" s="70">
        <v>125.86737576183779</v>
      </c>
      <c r="I21" s="69" t="s">
        <v>57</v>
      </c>
      <c r="J21" s="74" t="s">
        <v>57</v>
      </c>
      <c r="K21" s="70">
        <v>1658308.2819307132</v>
      </c>
      <c r="L21" s="70">
        <v>6529.9194204456844</v>
      </c>
    </row>
    <row r="22" spans="1:12" x14ac:dyDescent="0.25">
      <c r="A22" s="59" t="s">
        <v>62</v>
      </c>
      <c r="B22" s="51"/>
      <c r="C22" s="70">
        <v>665351.56464952347</v>
      </c>
      <c r="D22" s="69" t="s">
        <v>57</v>
      </c>
      <c r="E22" s="69" t="s">
        <v>57</v>
      </c>
      <c r="F22" s="74" t="s">
        <v>57</v>
      </c>
      <c r="G22" s="70">
        <v>3762.8912014147922</v>
      </c>
      <c r="H22" s="69" t="s">
        <v>57</v>
      </c>
      <c r="I22" s="69" t="s">
        <v>57</v>
      </c>
      <c r="J22" s="74" t="s">
        <v>57</v>
      </c>
      <c r="K22" s="70">
        <v>665351.56464952347</v>
      </c>
      <c r="L22" s="70">
        <v>3762.8912014147922</v>
      </c>
    </row>
    <row r="23" spans="1:12" x14ac:dyDescent="0.25">
      <c r="A23" s="59" t="s">
        <v>63</v>
      </c>
      <c r="B23" s="51"/>
      <c r="C23" s="70">
        <v>502984.99839551933</v>
      </c>
      <c r="D23" s="69" t="s">
        <v>57</v>
      </c>
      <c r="E23" s="69" t="s">
        <v>57</v>
      </c>
      <c r="F23" s="74" t="s">
        <v>57</v>
      </c>
      <c r="G23" s="70">
        <v>741.19023664700012</v>
      </c>
      <c r="H23" s="69" t="s">
        <v>57</v>
      </c>
      <c r="I23" s="69" t="s">
        <v>57</v>
      </c>
      <c r="J23" s="74" t="s">
        <v>57</v>
      </c>
      <c r="K23" s="70">
        <v>502984.99839551933</v>
      </c>
      <c r="L23" s="70">
        <v>741.19023664700012</v>
      </c>
    </row>
    <row r="24" spans="1:12" x14ac:dyDescent="0.25">
      <c r="A24" s="59" t="s">
        <v>64</v>
      </c>
      <c r="B24" s="51"/>
      <c r="C24" s="70">
        <v>921891.07873084233</v>
      </c>
      <c r="D24" s="69" t="s">
        <v>57</v>
      </c>
      <c r="E24" s="69" t="s">
        <v>57</v>
      </c>
      <c r="F24" s="74" t="s">
        <v>57</v>
      </c>
      <c r="G24" s="70">
        <v>25952.818286208163</v>
      </c>
      <c r="H24" s="69" t="s">
        <v>57</v>
      </c>
      <c r="I24" s="69" t="s">
        <v>57</v>
      </c>
      <c r="J24" s="74" t="s">
        <v>57</v>
      </c>
      <c r="K24" s="70">
        <v>921891.07873084233</v>
      </c>
      <c r="L24" s="70">
        <v>25952.818286208163</v>
      </c>
    </row>
    <row r="25" spans="1:12" x14ac:dyDescent="0.25">
      <c r="A25" s="51"/>
      <c r="B25" s="51"/>
      <c r="C25" s="70"/>
      <c r="D25" s="70"/>
      <c r="E25" s="70"/>
      <c r="F25" s="70"/>
      <c r="G25" s="73"/>
      <c r="H25" s="60"/>
      <c r="I25" s="60"/>
      <c r="J25" s="72"/>
      <c r="K25" s="70"/>
      <c r="L25" s="70"/>
    </row>
    <row r="26" spans="1:12" x14ac:dyDescent="0.25">
      <c r="A26" s="59" t="s">
        <v>16</v>
      </c>
      <c r="B26" s="51"/>
      <c r="C26" s="70">
        <v>7801926</v>
      </c>
      <c r="D26" s="70">
        <v>12124239.999999998</v>
      </c>
      <c r="E26" s="70">
        <v>12383181</v>
      </c>
      <c r="F26" s="72">
        <v>22219232</v>
      </c>
      <c r="G26" s="70">
        <v>62640.999999999985</v>
      </c>
      <c r="H26" s="70">
        <v>6826.0000000000009</v>
      </c>
      <c r="I26" s="70">
        <v>856487</v>
      </c>
      <c r="J26" s="72">
        <v>1162560</v>
      </c>
      <c r="K26" s="70">
        <v>54528579</v>
      </c>
      <c r="L26" s="70">
        <v>2088514</v>
      </c>
    </row>
    <row r="27" spans="1:12" x14ac:dyDescent="0.25">
      <c r="A27" s="59"/>
      <c r="B27" s="51"/>
      <c r="C27" s="75"/>
      <c r="D27" s="75"/>
      <c r="E27" s="75"/>
      <c r="F27" s="76"/>
      <c r="G27" s="75"/>
      <c r="H27" s="75"/>
      <c r="I27" s="75"/>
      <c r="J27" s="75"/>
      <c r="K27" s="75"/>
      <c r="L27" s="75"/>
    </row>
    <row r="28" spans="1:12" x14ac:dyDescent="0.25">
      <c r="A28" s="51"/>
      <c r="B28" s="51"/>
      <c r="C28" s="77"/>
      <c r="D28" s="77"/>
      <c r="E28" s="77"/>
      <c r="F28" s="77"/>
      <c r="G28" s="76"/>
      <c r="H28" s="75"/>
      <c r="I28" s="75"/>
      <c r="J28" s="75"/>
      <c r="K28" s="75"/>
      <c r="L28" s="51"/>
    </row>
    <row r="29" spans="1:12" x14ac:dyDescent="0.25">
      <c r="A29" s="51"/>
      <c r="B29" s="51"/>
      <c r="C29" s="52" t="s">
        <v>65</v>
      </c>
      <c r="D29" s="52"/>
      <c r="E29" s="52"/>
      <c r="F29" s="52"/>
      <c r="G29" s="76"/>
      <c r="H29" s="78" t="s">
        <v>66</v>
      </c>
      <c r="I29" s="75"/>
      <c r="J29" s="75"/>
      <c r="K29" s="75"/>
      <c r="L29" s="51"/>
    </row>
    <row r="30" spans="1:12" x14ac:dyDescent="0.25">
      <c r="A30" s="51"/>
      <c r="B30" s="51"/>
      <c r="C30" s="60" t="s">
        <v>46</v>
      </c>
      <c r="D30" s="61"/>
      <c r="E30" s="61"/>
      <c r="F30" s="61"/>
      <c r="G30" s="76"/>
      <c r="H30" s="79"/>
      <c r="I30" s="79"/>
      <c r="J30" s="79"/>
      <c r="K30" s="59"/>
      <c r="L30" s="59"/>
    </row>
    <row r="31" spans="1:12" x14ac:dyDescent="0.25">
      <c r="A31" s="64" t="s">
        <v>49</v>
      </c>
      <c r="B31" s="65"/>
      <c r="C31" s="60" t="s">
        <v>50</v>
      </c>
      <c r="D31" s="61" t="s">
        <v>51</v>
      </c>
      <c r="E31" s="61" t="s">
        <v>52</v>
      </c>
      <c r="F31" s="61" t="s">
        <v>53</v>
      </c>
      <c r="G31" s="76"/>
      <c r="H31" s="60" t="s">
        <v>67</v>
      </c>
      <c r="I31" s="61"/>
      <c r="J31" s="61"/>
      <c r="K31" s="59"/>
      <c r="L31" s="59"/>
    </row>
    <row r="32" spans="1:12" x14ac:dyDescent="0.25">
      <c r="A32" s="69" t="s">
        <v>54</v>
      </c>
      <c r="B32" s="51"/>
      <c r="C32" s="60" t="s">
        <v>55</v>
      </c>
      <c r="D32" s="61" t="s">
        <v>55</v>
      </c>
      <c r="E32" s="61" t="s">
        <v>55</v>
      </c>
      <c r="F32" s="61" t="s">
        <v>55</v>
      </c>
      <c r="G32" s="76"/>
      <c r="H32" s="60" t="s">
        <v>55</v>
      </c>
      <c r="I32" s="61"/>
      <c r="J32" s="61"/>
      <c r="K32" s="64"/>
      <c r="L32" s="64"/>
    </row>
    <row r="33" spans="1:12" x14ac:dyDescent="0.25">
      <c r="A33" s="59" t="s">
        <v>56</v>
      </c>
      <c r="B33" s="51"/>
      <c r="C33" s="69"/>
      <c r="D33" s="69" t="s">
        <v>57</v>
      </c>
      <c r="E33" s="69">
        <v>29593760</v>
      </c>
      <c r="F33" s="69">
        <v>52812940</v>
      </c>
      <c r="G33" s="76"/>
      <c r="H33" s="101">
        <v>32772299.419000003</v>
      </c>
      <c r="I33" s="61"/>
      <c r="J33" s="61"/>
      <c r="K33" s="61"/>
      <c r="L33" s="61"/>
    </row>
    <row r="34" spans="1:12" x14ac:dyDescent="0.25">
      <c r="A34" s="59" t="s">
        <v>58</v>
      </c>
      <c r="B34" s="51"/>
      <c r="C34" s="69">
        <v>2863927.4063031017</v>
      </c>
      <c r="D34" s="69">
        <v>30905384.132588334</v>
      </c>
      <c r="E34" s="69" t="s">
        <v>57</v>
      </c>
      <c r="F34" s="69" t="s">
        <v>57</v>
      </c>
      <c r="G34" s="76"/>
      <c r="H34" s="101">
        <v>18263619.630579785</v>
      </c>
      <c r="I34" s="75"/>
      <c r="J34" s="75"/>
      <c r="K34" s="75"/>
      <c r="L34" s="75"/>
    </row>
    <row r="35" spans="1:12" x14ac:dyDescent="0.25">
      <c r="A35" s="59" t="s">
        <v>59</v>
      </c>
      <c r="B35" s="51"/>
      <c r="C35" s="69">
        <v>2373259.2042580466</v>
      </c>
      <c r="D35" s="69">
        <v>7415468.8604532033</v>
      </c>
      <c r="E35" s="69" t="s">
        <v>57</v>
      </c>
      <c r="F35" s="69" t="s">
        <v>57</v>
      </c>
      <c r="G35" s="76"/>
      <c r="H35" s="101">
        <v>6289114.4473600183</v>
      </c>
      <c r="I35" s="81"/>
      <c r="J35" s="81"/>
      <c r="K35" s="75"/>
      <c r="L35" s="75"/>
    </row>
    <row r="36" spans="1:12" x14ac:dyDescent="0.25">
      <c r="A36" s="59" t="s">
        <v>60</v>
      </c>
      <c r="B36" s="51"/>
      <c r="C36" s="69">
        <v>3513977.8434377494</v>
      </c>
      <c r="D36" s="69">
        <v>1915753.1536558075</v>
      </c>
      <c r="E36" s="69" t="s">
        <v>57</v>
      </c>
      <c r="F36" s="69" t="s">
        <v>57</v>
      </c>
      <c r="G36" s="76"/>
      <c r="H36" s="101">
        <v>4795295.0449685277</v>
      </c>
      <c r="I36" s="81"/>
      <c r="J36" s="81"/>
      <c r="K36" s="75"/>
      <c r="L36" s="75"/>
    </row>
    <row r="37" spans="1:12" x14ac:dyDescent="0.25">
      <c r="A37" s="59" t="s">
        <v>61</v>
      </c>
      <c r="B37" s="51"/>
      <c r="C37" s="69">
        <v>3215869.3205775227</v>
      </c>
      <c r="D37" s="69">
        <v>5566.853302661114</v>
      </c>
      <c r="E37" s="69" t="s">
        <v>57</v>
      </c>
      <c r="F37" s="69" t="s">
        <v>57</v>
      </c>
      <c r="G37" s="76"/>
      <c r="H37" s="101">
        <v>3658878.5290277982</v>
      </c>
      <c r="I37" s="81"/>
      <c r="J37" s="81"/>
      <c r="K37" s="75"/>
      <c r="L37" s="75"/>
    </row>
    <row r="38" spans="1:12" x14ac:dyDescent="0.25">
      <c r="A38" s="59" t="s">
        <v>62</v>
      </c>
      <c r="B38" s="51"/>
      <c r="C38" s="69">
        <v>1480382.4690742425</v>
      </c>
      <c r="D38" s="69" t="s">
        <v>57</v>
      </c>
      <c r="E38" s="69" t="s">
        <v>57</v>
      </c>
      <c r="F38" s="69" t="s">
        <v>57</v>
      </c>
      <c r="G38" s="76"/>
      <c r="H38" s="101">
        <v>1644197.0002279214</v>
      </c>
      <c r="I38" s="81"/>
      <c r="J38" s="81"/>
      <c r="K38" s="75"/>
      <c r="L38" s="75"/>
    </row>
    <row r="39" spans="1:12" x14ac:dyDescent="0.25">
      <c r="A39" s="59" t="s">
        <v>63</v>
      </c>
      <c r="B39" s="51"/>
      <c r="C39" s="69">
        <v>1060479.5432565222</v>
      </c>
      <c r="D39" s="69" t="s">
        <v>57</v>
      </c>
      <c r="E39" s="69" t="s">
        <v>57</v>
      </c>
      <c r="F39" s="69" t="s">
        <v>57</v>
      </c>
      <c r="G39" s="76"/>
      <c r="H39" s="101">
        <v>1281937.8483448194</v>
      </c>
      <c r="I39" s="81"/>
      <c r="J39" s="81"/>
      <c r="K39" s="75"/>
      <c r="L39" s="75"/>
    </row>
    <row r="40" spans="1:12" x14ac:dyDescent="0.25">
      <c r="A40" s="59" t="s">
        <v>64</v>
      </c>
      <c r="B40" s="51"/>
      <c r="C40" s="69">
        <v>1892057.2130928182</v>
      </c>
      <c r="D40" s="69" t="s">
        <v>57</v>
      </c>
      <c r="E40" s="69" t="s">
        <v>57</v>
      </c>
      <c r="F40" s="69" t="s">
        <v>57</v>
      </c>
      <c r="G40" s="76"/>
      <c r="H40" s="101">
        <v>2639689.5975502301</v>
      </c>
      <c r="I40" s="81"/>
      <c r="J40" s="81"/>
      <c r="K40" s="75"/>
      <c r="L40" s="75"/>
    </row>
    <row r="41" spans="1:12" x14ac:dyDescent="0.25">
      <c r="A41" s="51"/>
      <c r="B41" s="51"/>
      <c r="C41" s="69"/>
      <c r="D41" s="69"/>
      <c r="E41" s="69"/>
      <c r="F41" s="69"/>
      <c r="G41" s="76"/>
      <c r="H41" s="102"/>
      <c r="I41" s="81"/>
      <c r="J41" s="81"/>
      <c r="K41" s="76"/>
      <c r="L41" s="76"/>
    </row>
    <row r="42" spans="1:12" x14ac:dyDescent="0.25">
      <c r="A42" s="59" t="s">
        <v>16</v>
      </c>
      <c r="B42" s="51"/>
      <c r="C42" s="69">
        <v>0</v>
      </c>
      <c r="D42" s="69">
        <v>40242173</v>
      </c>
      <c r="E42" s="69">
        <v>29593760</v>
      </c>
      <c r="F42" s="69">
        <v>52812940</v>
      </c>
      <c r="G42" s="76"/>
      <c r="H42" s="101">
        <v>71345031.517059103</v>
      </c>
      <c r="I42" s="75"/>
      <c r="J42" s="75"/>
      <c r="K42" s="75"/>
      <c r="L42" s="75"/>
    </row>
    <row r="43" spans="1:12" x14ac:dyDescent="0.25">
      <c r="A43" s="59"/>
      <c r="B43" s="51"/>
      <c r="C43" s="76"/>
      <c r="D43" s="76"/>
      <c r="E43" s="76"/>
      <c r="F43" s="76"/>
      <c r="G43" s="76"/>
      <c r="H43" s="75"/>
      <c r="I43" s="75"/>
      <c r="J43" s="75"/>
      <c r="K43" s="75"/>
      <c r="L43" s="75"/>
    </row>
    <row r="44" spans="1:12" x14ac:dyDescent="0.25">
      <c r="A44" s="59" t="s">
        <v>68</v>
      </c>
      <c r="B44" s="51"/>
      <c r="C44" s="80">
        <f>+H42</f>
        <v>71345031.517059103</v>
      </c>
      <c r="D44" s="76"/>
      <c r="E44" s="76"/>
      <c r="F44" s="76"/>
      <c r="G44" s="76"/>
      <c r="H44" s="75"/>
      <c r="I44" s="75"/>
      <c r="J44" s="75"/>
      <c r="K44" s="75"/>
      <c r="L44" s="75"/>
    </row>
    <row r="45" spans="1:12" x14ac:dyDescent="0.25">
      <c r="A45" s="82"/>
      <c r="B45" s="51"/>
      <c r="C45" s="80"/>
      <c r="D45" s="76"/>
      <c r="E45" s="76"/>
      <c r="F45" s="76"/>
      <c r="G45" s="76"/>
      <c r="H45" s="75"/>
      <c r="I45" s="75"/>
      <c r="J45" s="75"/>
      <c r="K45" s="75"/>
      <c r="L45" s="75"/>
    </row>
    <row r="46" spans="1:12" x14ac:dyDescent="0.25">
      <c r="A46" s="82"/>
      <c r="B46" s="51"/>
      <c r="C46" s="80"/>
      <c r="D46" s="76"/>
      <c r="E46" s="76"/>
      <c r="F46" s="76"/>
      <c r="G46" s="76"/>
      <c r="H46" s="75"/>
      <c r="I46" s="75"/>
      <c r="J46" s="75"/>
      <c r="K46" s="75"/>
      <c r="L46" s="75"/>
    </row>
    <row r="47" spans="1:12" x14ac:dyDescent="0.25">
      <c r="A47" s="82"/>
      <c r="B47" s="51"/>
      <c r="C47" s="80"/>
      <c r="D47" s="76"/>
      <c r="E47" s="76"/>
      <c r="F47" s="76"/>
      <c r="G47" s="76"/>
      <c r="H47" s="75"/>
      <c r="I47" s="75"/>
      <c r="J47" s="75"/>
      <c r="K47" s="75"/>
      <c r="L47" s="75"/>
    </row>
    <row r="48" spans="1:12" x14ac:dyDescent="0.25">
      <c r="A48" s="82" t="s">
        <v>72</v>
      </c>
      <c r="B48" s="51"/>
      <c r="C48" s="80">
        <v>71345031.517059103</v>
      </c>
      <c r="D48" s="76"/>
      <c r="E48" s="76"/>
      <c r="F48" s="76"/>
      <c r="G48" s="76"/>
      <c r="H48" s="75"/>
      <c r="I48" s="75"/>
      <c r="J48" s="75"/>
      <c r="K48" s="75"/>
      <c r="L48" s="75"/>
    </row>
    <row r="49" spans="1:12" x14ac:dyDescent="0.25">
      <c r="A49" s="59"/>
      <c r="B49" s="51"/>
      <c r="C49" s="76"/>
      <c r="D49" s="76"/>
      <c r="E49" s="76"/>
      <c r="F49" s="76"/>
      <c r="G49" s="76"/>
      <c r="H49" s="75"/>
      <c r="I49" s="75"/>
      <c r="J49" s="75"/>
      <c r="K49" s="86"/>
      <c r="L49" s="75"/>
    </row>
    <row r="50" spans="1:12" x14ac:dyDescent="0.25">
      <c r="A50" s="59"/>
      <c r="B50" s="51"/>
      <c r="C50" s="76"/>
      <c r="D50" s="76"/>
      <c r="E50" s="76"/>
      <c r="F50" s="76"/>
      <c r="G50" s="76"/>
      <c r="H50" s="51"/>
      <c r="I50" s="75"/>
      <c r="J50" s="75"/>
      <c r="K50" s="87"/>
      <c r="L50" s="75"/>
    </row>
    <row r="51" spans="1:12" x14ac:dyDescent="0.25">
      <c r="A51" s="88" t="s">
        <v>73</v>
      </c>
      <c r="B51" s="79"/>
      <c r="C51" s="76"/>
      <c r="D51" s="76"/>
      <c r="E51" s="76"/>
      <c r="F51" s="76"/>
      <c r="G51" s="89"/>
      <c r="H51" s="76"/>
      <c r="I51" s="76"/>
      <c r="J51" s="76"/>
      <c r="K51" s="90"/>
      <c r="L51" s="75"/>
    </row>
    <row r="52" spans="1:12" x14ac:dyDescent="0.25">
      <c r="A52" s="91" t="s">
        <v>74</v>
      </c>
      <c r="B52" s="79"/>
      <c r="C52" s="76"/>
      <c r="D52" s="76"/>
      <c r="E52" s="76"/>
      <c r="F52" s="76"/>
      <c r="G52" s="92">
        <v>1.0128785910301434</v>
      </c>
      <c r="H52" s="76"/>
      <c r="I52" s="76"/>
      <c r="J52" s="76"/>
      <c r="K52" s="93"/>
    </row>
    <row r="53" spans="1:12" x14ac:dyDescent="0.25">
      <c r="A53" s="94"/>
      <c r="B53" s="79"/>
      <c r="C53" s="76"/>
      <c r="D53" s="76"/>
      <c r="E53" s="76"/>
      <c r="F53" s="76"/>
      <c r="G53" s="76"/>
      <c r="H53" s="76"/>
      <c r="I53" s="76"/>
      <c r="J53" s="76"/>
      <c r="K53" s="76"/>
    </row>
    <row r="54" spans="1:12" x14ac:dyDescent="0.25">
      <c r="A54" s="95"/>
      <c r="B54" s="96"/>
      <c r="C54" s="97"/>
      <c r="D54" s="97"/>
      <c r="E54" s="97"/>
      <c r="F54" s="96"/>
      <c r="G54" s="97"/>
      <c r="H54" s="97"/>
      <c r="I54" s="97"/>
      <c r="J54" s="98"/>
    </row>
    <row r="55" spans="1:12" x14ac:dyDescent="0.25">
      <c r="A55" s="51"/>
      <c r="B55" s="51"/>
      <c r="C55" s="99"/>
      <c r="D55" s="51"/>
      <c r="E55" s="51"/>
      <c r="F55" s="51"/>
      <c r="G55" s="75"/>
    </row>
    <row r="56" spans="1:12" x14ac:dyDescent="0.25">
      <c r="A56" s="51"/>
      <c r="B56" s="51"/>
      <c r="C56" s="99"/>
      <c r="D56" s="51"/>
      <c r="E56" s="51"/>
      <c r="F56" s="51"/>
      <c r="G56" s="51"/>
    </row>
    <row r="57" spans="1:12" x14ac:dyDescent="0.25">
      <c r="A57" s="51"/>
      <c r="B57" s="51"/>
      <c r="C57" s="51"/>
      <c r="D57" s="51"/>
      <c r="E57" s="51"/>
      <c r="F57" s="51"/>
      <c r="G57" s="51"/>
    </row>
  </sheetData>
  <pageMargins left="0.75" right="0.75" top="1" bottom="1" header="0.5" footer="0.5"/>
  <pageSetup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Single Piece BD-Flats Q4</vt:lpstr>
      <vt:lpstr>Single Piece BD-Parcels Q4</vt:lpstr>
      <vt:lpstr>Presort Flats BD Q4</vt:lpstr>
      <vt:lpstr>Presort Parcels BD Q4</vt:lpstr>
      <vt:lpstr>'Single Piece BD-Parcels Q4'!Print_Area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Mitchum, Drew A - Washington, DC</cp:lastModifiedBy>
  <dcterms:created xsi:type="dcterms:W3CDTF">2014-12-09T15:31:07Z</dcterms:created>
  <dcterms:modified xsi:type="dcterms:W3CDTF">2014-12-15T16:34:58Z</dcterms:modified>
</cp:coreProperties>
</file>